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it\Desktop\BEPP Annexures\"/>
    </mc:Choice>
  </mc:AlternateContent>
  <bookViews>
    <workbookView xWindow="480" yWindow="90" windowWidth="18195" windowHeight="7230"/>
  </bookViews>
  <sheets>
    <sheet name="Annexure J" sheetId="1" r:id="rId1"/>
  </sheets>
  <externalReferences>
    <externalReference r:id="rId2"/>
    <externalReference r:id="rId3"/>
  </externalReferences>
  <definedNames>
    <definedName name="_xlnm.Print_Area" localSheetId="0">'Annexure J'!$A$1:$M$342</definedName>
    <definedName name="Z_03C5F926_C8F4_4058_AA00_6B0EC0939CB3_.wvu.PrintArea" localSheetId="0" hidden="1">'Annexure J'!$A$1:$M$342</definedName>
    <definedName name="Z_17BBF102_11C3_435A_9B65_D749009920ED_.wvu.PrintArea" localSheetId="0" hidden="1">'Annexure J'!$A$1:$M$342</definedName>
    <definedName name="Z_67C95542_F8C3_4A27_B1C4_5797437AE389_.wvu.PrintArea" localSheetId="0" hidden="1">'Annexure J'!$A$1:$M$342</definedName>
  </definedNames>
  <calcPr calcId="162913" concurrentCalc="0"/>
  <customWorkbookViews>
    <customWorkbookView name="jwait - Personal View" guid="{17BBF102-11C3-435A-9B65-D749009920ED}" mergeInterval="0" personalView="1" maximized="1" xWindow="-8" yWindow="-8" windowWidth="1382" windowHeight="744" activeSheetId="1"/>
    <customWorkbookView name="Windows User - Personal View" guid="{67C95542-F8C3-4A27-B1C4-5797437AE389}" mergeInterval="0" personalView="1" maximized="1" xWindow="1358" yWindow="-8" windowWidth="1936" windowHeight="1056" activeSheetId="1"/>
    <customWorkbookView name="Schalk Potgieter - Personal View" guid="{03C5F926-C8F4-4058-AA00-6B0EC0939CB3}" mergeInterval="0" personalView="1" maximized="1" xWindow="3282" yWindow="-4" windowWidth="1928" windowHeight="1088" activeSheetId="1" showComments="commIndAndComment"/>
  </customWorkbookViews>
</workbook>
</file>

<file path=xl/calcChain.xml><?xml version="1.0" encoding="utf-8"?>
<calcChain xmlns="http://schemas.openxmlformats.org/spreadsheetml/2006/main">
  <c r="M180" i="1" l="1"/>
  <c r="M181" i="1"/>
  <c r="M182" i="1"/>
  <c r="M183" i="1"/>
  <c r="M184" i="1"/>
  <c r="C247" i="1"/>
  <c r="M179" i="1"/>
  <c r="M185" i="1"/>
  <c r="M186" i="1"/>
  <c r="M187" i="1"/>
  <c r="M188" i="1"/>
  <c r="C8" i="1"/>
  <c r="C10" i="1"/>
  <c r="C6" i="1"/>
  <c r="D6" i="1"/>
  <c r="E6" i="1"/>
  <c r="F6" i="1"/>
  <c r="G6" i="1"/>
  <c r="H6" i="1"/>
  <c r="I6" i="1"/>
  <c r="J6" i="1"/>
  <c r="K6" i="1"/>
  <c r="L6" i="1"/>
  <c r="M6" i="1"/>
  <c r="C16" i="1"/>
  <c r="D16" i="1"/>
  <c r="E16" i="1"/>
  <c r="F16" i="1"/>
  <c r="G16" i="1"/>
  <c r="H16" i="1"/>
  <c r="I16" i="1"/>
  <c r="J16" i="1"/>
  <c r="K16" i="1"/>
  <c r="L16" i="1"/>
  <c r="M16" i="1"/>
  <c r="M20" i="1"/>
  <c r="C21" i="1"/>
  <c r="D21" i="1"/>
  <c r="E21" i="1"/>
  <c r="F21" i="1"/>
  <c r="G21" i="1"/>
  <c r="H21" i="1"/>
  <c r="I21" i="1"/>
  <c r="J21" i="1"/>
  <c r="K21" i="1"/>
  <c r="L21" i="1"/>
  <c r="M21" i="1"/>
  <c r="C28" i="1"/>
  <c r="D28" i="1"/>
  <c r="E28" i="1"/>
  <c r="F28" i="1"/>
  <c r="G28" i="1"/>
  <c r="H28" i="1"/>
  <c r="I28" i="1"/>
  <c r="J28" i="1"/>
  <c r="K28" i="1"/>
  <c r="L28" i="1"/>
  <c r="M28" i="1"/>
  <c r="C30" i="1"/>
  <c r="D30" i="1"/>
  <c r="E30" i="1"/>
  <c r="F30" i="1"/>
  <c r="G30" i="1"/>
  <c r="H30" i="1"/>
  <c r="I30" i="1"/>
  <c r="J30" i="1"/>
  <c r="K30" i="1"/>
  <c r="L30" i="1"/>
  <c r="M30" i="1"/>
  <c r="C49" i="1"/>
  <c r="C51" i="1"/>
  <c r="C36" i="1"/>
  <c r="D38" i="1"/>
  <c r="D52" i="1"/>
  <c r="D51" i="1"/>
  <c r="D36" i="1"/>
  <c r="E38" i="1"/>
  <c r="E36" i="1"/>
  <c r="F38" i="1"/>
  <c r="F36" i="1"/>
  <c r="G38" i="1"/>
  <c r="G36" i="1"/>
  <c r="H38" i="1"/>
  <c r="H36" i="1"/>
  <c r="I38" i="1"/>
  <c r="I36" i="1"/>
  <c r="J38" i="1"/>
  <c r="J36" i="1"/>
  <c r="K38" i="1"/>
  <c r="K36" i="1"/>
  <c r="L38" i="1"/>
  <c r="L36" i="1"/>
  <c r="M36" i="1"/>
  <c r="M60" i="1"/>
  <c r="D60" i="1"/>
  <c r="E60" i="1"/>
  <c r="F60" i="1"/>
  <c r="G60" i="1"/>
  <c r="H60" i="1"/>
  <c r="I60" i="1"/>
  <c r="J60" i="1"/>
  <c r="K60" i="1"/>
  <c r="L60" i="1"/>
  <c r="C60" i="1"/>
  <c r="M15" i="1"/>
  <c r="M14" i="1"/>
  <c r="M13" i="1"/>
  <c r="M29" i="1"/>
  <c r="M32" i="1"/>
  <c r="M33" i="1"/>
  <c r="M31" i="1"/>
  <c r="L272" i="1"/>
  <c r="L284" i="1"/>
  <c r="L299" i="1"/>
  <c r="L338" i="1"/>
  <c r="L340" i="1"/>
  <c r="I288" i="1"/>
  <c r="I289" i="1"/>
  <c r="I299" i="1"/>
  <c r="I284" i="1"/>
  <c r="I338" i="1"/>
  <c r="I340" i="1"/>
  <c r="G284" i="1"/>
  <c r="G299" i="1"/>
  <c r="G338" i="1"/>
  <c r="G340" i="1"/>
  <c r="H284" i="1"/>
  <c r="H299" i="1"/>
  <c r="H338" i="1"/>
  <c r="H340" i="1"/>
  <c r="J284" i="1"/>
  <c r="J299" i="1"/>
  <c r="J338" i="1"/>
  <c r="J340" i="1"/>
  <c r="K284" i="1"/>
  <c r="K299" i="1"/>
  <c r="K338" i="1"/>
  <c r="K340" i="1"/>
  <c r="F284" i="1"/>
  <c r="F299" i="1"/>
  <c r="F338" i="1"/>
  <c r="F340" i="1"/>
  <c r="E288" i="1"/>
  <c r="E289" i="1"/>
  <c r="E290" i="1"/>
  <c r="E299" i="1"/>
  <c r="E272" i="1"/>
  <c r="E284" i="1"/>
  <c r="E338" i="1"/>
  <c r="E340" i="1"/>
  <c r="L141" i="1"/>
  <c r="L142" i="1"/>
  <c r="L143" i="1"/>
  <c r="L152" i="1"/>
  <c r="L158" i="1"/>
  <c r="L170" i="1"/>
  <c r="L193" i="1"/>
  <c r="L213" i="1"/>
  <c r="L215" i="1"/>
  <c r="L269" i="1"/>
  <c r="I142" i="1"/>
  <c r="I158" i="1"/>
  <c r="I170" i="1"/>
  <c r="I193" i="1"/>
  <c r="I213" i="1"/>
  <c r="I215" i="1"/>
  <c r="G158" i="1"/>
  <c r="G170" i="1"/>
  <c r="G193" i="1"/>
  <c r="G213" i="1"/>
  <c r="G215" i="1"/>
  <c r="H158" i="1"/>
  <c r="H170" i="1"/>
  <c r="H193" i="1"/>
  <c r="H213" i="1"/>
  <c r="H215" i="1"/>
  <c r="J158" i="1"/>
  <c r="J170" i="1"/>
  <c r="J193" i="1"/>
  <c r="J213" i="1"/>
  <c r="J215" i="1"/>
  <c r="H269" i="1"/>
  <c r="I269" i="1"/>
  <c r="J269" i="1"/>
  <c r="K269" i="1"/>
  <c r="F158" i="1"/>
  <c r="F170" i="1"/>
  <c r="F193" i="1"/>
  <c r="F213" i="1"/>
  <c r="F215" i="1"/>
  <c r="F269" i="1"/>
  <c r="E158" i="1"/>
  <c r="E170" i="1"/>
  <c r="E193" i="1"/>
  <c r="E213" i="1"/>
  <c r="E215" i="1"/>
  <c r="E269" i="1"/>
  <c r="L256" i="1"/>
  <c r="G256" i="1"/>
  <c r="H256" i="1"/>
  <c r="I256" i="1"/>
  <c r="J256" i="1"/>
  <c r="K256" i="1"/>
  <c r="F256" i="1"/>
  <c r="E256" i="1"/>
  <c r="L243" i="1"/>
  <c r="G243" i="1"/>
  <c r="H243" i="1"/>
  <c r="I243" i="1"/>
  <c r="J243" i="1"/>
  <c r="K243" i="1"/>
  <c r="F243" i="1"/>
  <c r="E243" i="1"/>
  <c r="L116" i="1"/>
  <c r="L117" i="1"/>
  <c r="L118" i="1"/>
  <c r="L119" i="1"/>
  <c r="L127" i="1"/>
  <c r="L128" i="1"/>
  <c r="L114" i="1"/>
  <c r="L63" i="1"/>
  <c r="L73" i="1"/>
  <c r="L87" i="1"/>
  <c r="L83" i="1"/>
  <c r="L131" i="1"/>
  <c r="L137" i="1"/>
  <c r="L138" i="1"/>
  <c r="H63" i="1"/>
  <c r="H73" i="1"/>
  <c r="H87" i="1"/>
  <c r="H83" i="1"/>
  <c r="H114" i="1"/>
  <c r="H131" i="1"/>
  <c r="H137" i="1"/>
  <c r="H138" i="1"/>
  <c r="I63" i="1"/>
  <c r="I73" i="1"/>
  <c r="I87" i="1"/>
  <c r="I83" i="1"/>
  <c r="I114" i="1"/>
  <c r="I131" i="1"/>
  <c r="I137" i="1"/>
  <c r="I138" i="1"/>
  <c r="J63" i="1"/>
  <c r="J73" i="1"/>
  <c r="J87" i="1"/>
  <c r="J83" i="1"/>
  <c r="J114" i="1"/>
  <c r="J131" i="1"/>
  <c r="J137" i="1"/>
  <c r="J138" i="1"/>
  <c r="K63" i="1"/>
  <c r="K73" i="1"/>
  <c r="K87" i="1"/>
  <c r="K83" i="1"/>
  <c r="K114" i="1"/>
  <c r="K131" i="1"/>
  <c r="K137" i="1"/>
  <c r="K138" i="1"/>
  <c r="F63" i="1"/>
  <c r="F73" i="1"/>
  <c r="F87" i="1"/>
  <c r="F83" i="1"/>
  <c r="F114" i="1"/>
  <c r="F131" i="1"/>
  <c r="F137" i="1"/>
  <c r="F138" i="1"/>
  <c r="E63" i="1"/>
  <c r="E73" i="1"/>
  <c r="E106" i="1"/>
  <c r="E87" i="1"/>
  <c r="E83" i="1"/>
  <c r="E114" i="1"/>
  <c r="E131" i="1"/>
  <c r="E137" i="1"/>
  <c r="E138" i="1"/>
  <c r="C288" i="1"/>
  <c r="C289" i="1"/>
  <c r="C290" i="1"/>
  <c r="C299" i="1"/>
  <c r="C284" i="1"/>
  <c r="C338" i="1"/>
  <c r="C340" i="1"/>
  <c r="D288" i="1"/>
  <c r="D289" i="1"/>
  <c r="D290" i="1"/>
  <c r="D299" i="1"/>
  <c r="D272" i="1"/>
  <c r="D284" i="1"/>
  <c r="D338" i="1"/>
  <c r="D340" i="1"/>
  <c r="C141" i="1"/>
  <c r="C142" i="1"/>
  <c r="C143" i="1"/>
  <c r="C145" i="1"/>
  <c r="C150" i="1"/>
  <c r="C151" i="1"/>
  <c r="C152" i="1"/>
  <c r="C158" i="1"/>
  <c r="C170" i="1"/>
  <c r="C174" i="1"/>
  <c r="C193" i="1"/>
  <c r="C213" i="1"/>
  <c r="C215" i="1"/>
  <c r="D141" i="1"/>
  <c r="D142" i="1"/>
  <c r="D143" i="1"/>
  <c r="D144" i="1"/>
  <c r="D145" i="1"/>
  <c r="D150" i="1"/>
  <c r="D151" i="1"/>
  <c r="D152" i="1"/>
  <c r="D158" i="1"/>
  <c r="D167" i="1"/>
  <c r="D170" i="1"/>
  <c r="D193" i="1"/>
  <c r="D201" i="1"/>
  <c r="D213" i="1"/>
  <c r="D215" i="1"/>
  <c r="C269" i="1"/>
  <c r="D269" i="1"/>
  <c r="C256" i="1"/>
  <c r="D246" i="1"/>
  <c r="D256" i="1"/>
  <c r="C243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43" i="1"/>
  <c r="C76" i="1"/>
  <c r="C73" i="1"/>
  <c r="C63" i="1"/>
  <c r="C91" i="1"/>
  <c r="C100" i="1"/>
  <c r="C106" i="1"/>
  <c r="C87" i="1"/>
  <c r="C109" i="1"/>
  <c r="C83" i="1"/>
  <c r="C114" i="1"/>
  <c r="C131" i="1"/>
  <c r="C137" i="1"/>
  <c r="C138" i="1"/>
  <c r="D116" i="1"/>
  <c r="D119" i="1"/>
  <c r="D126" i="1"/>
  <c r="D127" i="1"/>
  <c r="D114" i="1"/>
  <c r="D63" i="1"/>
  <c r="D73" i="1"/>
  <c r="D91" i="1"/>
  <c r="D100" i="1"/>
  <c r="D106" i="1"/>
  <c r="D87" i="1"/>
  <c r="D109" i="1"/>
  <c r="D83" i="1"/>
  <c r="D131" i="1"/>
  <c r="D137" i="1"/>
  <c r="D138" i="1"/>
  <c r="G63" i="1"/>
  <c r="M71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88" i="1"/>
  <c r="G87" i="1"/>
  <c r="M87" i="1"/>
  <c r="M86" i="1"/>
  <c r="M85" i="1"/>
  <c r="M84" i="1"/>
  <c r="G83" i="1"/>
  <c r="M83" i="1"/>
  <c r="M39" i="1"/>
  <c r="M40" i="1"/>
  <c r="M41" i="1"/>
  <c r="M42" i="1"/>
  <c r="M43" i="1"/>
  <c r="M44" i="1"/>
  <c r="M45" i="1"/>
  <c r="M46" i="1"/>
  <c r="M38" i="1"/>
  <c r="M233" i="1"/>
  <c r="K158" i="1"/>
  <c r="K170" i="1"/>
  <c r="K213" i="1"/>
  <c r="K215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284" i="1"/>
  <c r="M338" i="1"/>
  <c r="M340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02" i="1"/>
  <c r="M215" i="1"/>
  <c r="M216" i="1"/>
  <c r="O214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174" i="1"/>
  <c r="M175" i="1"/>
  <c r="M176" i="1"/>
  <c r="M177" i="1"/>
  <c r="M178" i="1"/>
  <c r="M189" i="1"/>
  <c r="M190" i="1"/>
  <c r="M191" i="1"/>
  <c r="M192" i="1"/>
  <c r="M193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G269" i="1"/>
  <c r="G73" i="1"/>
  <c r="G114" i="1"/>
  <c r="G131" i="1"/>
  <c r="G137" i="1"/>
  <c r="G138" i="1"/>
  <c r="I258" i="1"/>
  <c r="I342" i="1"/>
  <c r="J258" i="1"/>
  <c r="J342" i="1"/>
  <c r="H258" i="1"/>
  <c r="H342" i="1"/>
  <c r="G258" i="1"/>
  <c r="G342" i="1"/>
  <c r="K258" i="1"/>
  <c r="K342" i="1"/>
  <c r="M73" i="1"/>
  <c r="M114" i="1"/>
  <c r="M63" i="1"/>
  <c r="M131" i="1"/>
  <c r="M137" i="1"/>
  <c r="M161" i="1"/>
  <c r="M162" i="1"/>
  <c r="M163" i="1"/>
  <c r="M164" i="1"/>
  <c r="M167" i="1"/>
  <c r="M168" i="1"/>
  <c r="M169" i="1"/>
  <c r="M170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4" i="1"/>
  <c r="M235" i="1"/>
  <c r="M236" i="1"/>
  <c r="M237" i="1"/>
  <c r="M238" i="1"/>
  <c r="M239" i="1"/>
  <c r="M240" i="1"/>
  <c r="M241" i="1"/>
  <c r="M242" i="1"/>
  <c r="M243" i="1"/>
  <c r="M246" i="1"/>
  <c r="M247" i="1"/>
  <c r="M248" i="1"/>
  <c r="M249" i="1"/>
  <c r="M250" i="1"/>
  <c r="M251" i="1"/>
  <c r="M252" i="1"/>
  <c r="M253" i="1"/>
  <c r="M254" i="1"/>
  <c r="M255" i="1"/>
  <c r="M256" i="1"/>
  <c r="M258" i="1"/>
  <c r="M261" i="1"/>
  <c r="M262" i="1"/>
  <c r="M263" i="1"/>
  <c r="M264" i="1"/>
  <c r="M265" i="1"/>
  <c r="M266" i="1"/>
  <c r="M267" i="1"/>
  <c r="M268" i="1"/>
  <c r="M269" i="1"/>
  <c r="M276" i="1"/>
  <c r="M277" i="1"/>
  <c r="M278" i="1"/>
  <c r="M279" i="1"/>
  <c r="M283" i="1"/>
  <c r="M24" i="1"/>
  <c r="M25" i="1"/>
  <c r="M26" i="1"/>
  <c r="M27" i="1"/>
  <c r="M272" i="1"/>
  <c r="M275" i="1"/>
  <c r="M274" i="1"/>
  <c r="M273" i="1"/>
  <c r="M132" i="1"/>
  <c r="M133" i="1"/>
  <c r="M79" i="1"/>
  <c r="M52" i="1"/>
  <c r="M53" i="1"/>
  <c r="M51" i="1"/>
  <c r="M54" i="1"/>
  <c r="M17" i="1"/>
  <c r="M18" i="1"/>
  <c r="M19" i="1"/>
  <c r="M9" i="1"/>
  <c r="M10" i="1"/>
  <c r="M11" i="1"/>
  <c r="M12" i="1"/>
  <c r="M7" i="1"/>
  <c r="M8" i="1"/>
  <c r="M22" i="1"/>
  <c r="M23" i="1"/>
  <c r="M35" i="1"/>
  <c r="M37" i="1"/>
  <c r="M47" i="1"/>
  <c r="M48" i="1"/>
  <c r="M49" i="1"/>
  <c r="M50" i="1"/>
  <c r="M55" i="1"/>
  <c r="M56" i="1"/>
  <c r="M57" i="1"/>
  <c r="M58" i="1"/>
  <c r="M59" i="1"/>
  <c r="M64" i="1"/>
  <c r="M65" i="1"/>
  <c r="M66" i="1"/>
  <c r="M67" i="1"/>
  <c r="M68" i="1"/>
  <c r="M69" i="1"/>
  <c r="M70" i="1"/>
  <c r="M74" i="1"/>
  <c r="M75" i="1"/>
  <c r="M76" i="1"/>
  <c r="M77" i="1"/>
  <c r="M78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80" i="1"/>
  <c r="L258" i="1"/>
  <c r="F258" i="1"/>
  <c r="E258" i="1"/>
  <c r="C258" i="1"/>
  <c r="D258" i="1"/>
  <c r="M136" i="1"/>
  <c r="M135" i="1"/>
  <c r="M134" i="1"/>
  <c r="F342" i="1"/>
  <c r="L342" i="1"/>
  <c r="E342" i="1"/>
  <c r="C342" i="1"/>
  <c r="M138" i="1"/>
  <c r="M342" i="1"/>
  <c r="D342" i="1"/>
</calcChain>
</file>

<file path=xl/comments1.xml><?xml version="1.0" encoding="utf-8"?>
<comments xmlns="http://schemas.openxmlformats.org/spreadsheetml/2006/main">
  <authors>
    <author>Schalk Potgieter</author>
  </authors>
  <commentList>
    <comment ref="C9" authorId="0" guid="{18E4565A-4D6E-4978-86DF-0771058B65E4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Value to be checked
</t>
        </r>
      </text>
    </comment>
    <comment ref="C10" authorId="0" guid="{198B6558-D747-4AF2-8C94-F21942451646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R37m Renovation
R60m Extension
</t>
        </r>
      </text>
    </comment>
    <comment ref="C11" authorId="0" guid="{D7AE71EA-B42D-48DE-BCBA-011CD27E6B5C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Value to be determined
</t>
        </r>
      </text>
    </comment>
    <comment ref="D12" authorId="0" guid="{231FBF33-AAB9-4547-87A6-91986749FAEF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Albrech Herholdt
Sourcing of funding critical
</t>
        </r>
      </text>
    </comment>
    <comment ref="C20" authorId="0" guid="{1354DF9F-ECB4-437B-A557-4FC91C5B164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Available for pre-feasibility 
</t>
        </r>
      </text>
    </comment>
    <comment ref="B23" authorId="0" guid="{C7B81419-1F2C-46E4-88F9-61AD79BC55F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Future bulk services required for South End and Port areas
</t>
        </r>
        <r>
          <rPr>
            <b/>
            <sz val="8"/>
            <color indexed="81"/>
            <rFont val="Tahoma"/>
            <family val="2"/>
          </rPr>
          <t xml:space="preserve">Schalk Potgieter:
</t>
        </r>
        <r>
          <rPr>
            <sz val="8"/>
            <color indexed="81"/>
            <rFont val="Tahoma"/>
            <family val="2"/>
          </rPr>
          <t xml:space="preserve">Source: Barry Martin
</t>
        </r>
      </text>
    </comment>
    <comment ref="C49" authorId="0" guid="{8EAF0079-570E-477D-AF67-BE127A4D8374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Charmaine Williams 12/04/19
Phase 1 R26,847464m
Phase 2 R20,950900m
</t>
        </r>
      </text>
    </comment>
    <comment ref="C54" authorId="0" guid="{519AAA4A-DA60-4D4B-AC09-3D00A01C20B9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elevance of project to be determined
IPTS recommends project could be scrapped
</t>
        </r>
      </text>
    </comment>
    <comment ref="D55" authorId="0" guid="{09C943B6-2C00-4FA0-B9DC-C7D91EA8BE64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Value to be confirmed 
</t>
        </r>
      </text>
    </comment>
    <comment ref="B79" authorId="0" guid="{932CFB01-06EA-4134-9AFA-16292F42A0A0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IPTS Infrastructure and Facilities required to serve new route
</t>
        </r>
      </text>
    </comment>
    <comment ref="D80" authorId="0" guid="{FA983B67-37E2-4C4D-95BF-5A7E704DA00E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 Standford</t>
        </r>
      </text>
    </comment>
    <comment ref="D115" authorId="0" guid="{BD5903CD-0D8A-413C-871A-8F2FC28CEAB1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 Services</t>
        </r>
      </text>
    </comment>
    <comment ref="D116" authorId="0" guid="{24A06533-C638-4DDD-BADA-72E13DE6ABED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70%of project will be public</t>
        </r>
      </text>
    </comment>
    <comment ref="D125" authorId="0" guid="{868F2142-EA74-4017-921F-52D013E2004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CB_2018_0726_2/Services</t>
        </r>
      </text>
    </comment>
    <comment ref="C145" authorId="0" guid="{8E148F78-042E-4CA5-83CB-F66B2CE80E34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Amendement suggested by BM 27/03/19
</t>
        </r>
      </text>
    </comment>
    <comment ref="C163" authorId="0" guid="{EA741003-F7F7-4EF6-889F-8D66BF87A29E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Amendment suggested by BM 27/03/19
</t>
        </r>
      </text>
    </comment>
    <comment ref="C165" authorId="0" guid="{2C017F3D-C582-493E-8179-666EF0EEFEAC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Arno Gouws 10/04/19
Under construction
</t>
        </r>
      </text>
    </comment>
    <comment ref="C166" authorId="0" guid="{875AC693-181F-4BB0-8318-50C68C63313D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Arno Gouws 10/4/19
</t>
        </r>
      </text>
    </comment>
    <comment ref="D176" authorId="0" guid="{176EBC1B-D8F0-4547-9F3D-7AC50CD76AFE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Luvuyo Ntshebe 10/04/19</t>
        </r>
      </text>
    </comment>
    <comment ref="B249" authorId="0" guid="{61E6C94B-6B35-4568-B9CB-EAD0927C22BA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Verify with calvin
</t>
        </r>
      </text>
    </comment>
    <comment ref="B288" authorId="0" guid="{87D2AC76-C3F9-4A30-B3FE-AA6904AD874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50/50 contribution NMBM/ Sanral
</t>
        </r>
      </text>
    </comment>
    <comment ref="B289" authorId="0" guid="{461A2B4F-953B-4B42-A2BF-90C264D4FE7A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60/40 contribution NMBM/ Sanral
</t>
        </r>
      </text>
    </comment>
    <comment ref="B290" authorId="0" guid="{EC8BF345-1BEE-43EA-8847-3A1A67CE0DCC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50/50 contribution Grant/ Provincial Roads
</t>
        </r>
      </text>
    </comment>
  </commentList>
</comments>
</file>

<file path=xl/sharedStrings.xml><?xml version="1.0" encoding="utf-8"?>
<sst xmlns="http://schemas.openxmlformats.org/spreadsheetml/2006/main" count="285" uniqueCount="277">
  <si>
    <t xml:space="preserve">Metro: </t>
  </si>
  <si>
    <t>Nelson Mandela Bay Municipality</t>
  </si>
  <si>
    <t>Priority</t>
  </si>
  <si>
    <t>Project Description</t>
  </si>
  <si>
    <t>Municipal</t>
  </si>
  <si>
    <t>Grant</t>
  </si>
  <si>
    <t>Provincial</t>
  </si>
  <si>
    <t>National</t>
  </si>
  <si>
    <t>PRASA</t>
  </si>
  <si>
    <t xml:space="preserve">Transnet </t>
  </si>
  <si>
    <t>SANRAL</t>
  </si>
  <si>
    <t>ESKOM</t>
  </si>
  <si>
    <t>ACSA</t>
  </si>
  <si>
    <t>PPP</t>
  </si>
  <si>
    <t>Total</t>
  </si>
  <si>
    <t>INTEGRATION ZONE 1: PRIORITY INTEGRATION ZONE ONE (PE CBD/Ibhayi/ Motherwell)</t>
  </si>
  <si>
    <t>Other</t>
  </si>
  <si>
    <t>TBC</t>
  </si>
  <si>
    <t>Sub-total Integration Zone 1</t>
  </si>
  <si>
    <t>INTEGRATION ZONE 2 (IZ2): PRIORITY INTEGRATION ZONE TWO (Korsten/ Standford/ Uitenhage)</t>
  </si>
  <si>
    <t>Sub-total Integration Zone 2</t>
  </si>
  <si>
    <t>SUB-TOTAL INTEGRATION ZONES</t>
  </si>
  <si>
    <t>GROWTH AREA 1 (GA1): N2 NODAL DEVELOPMENT AREA</t>
  </si>
  <si>
    <t>Sub-total Growth Area 1</t>
  </si>
  <si>
    <t>GROWTH AREA 2 (GA2): FAIRVIEW DEVELOPMENT AREA</t>
  </si>
  <si>
    <t>Residenatial Development - Fairview Links Social Housing Complete</t>
  </si>
  <si>
    <t>Residential Development: Willowdene Social Housing Complete</t>
  </si>
  <si>
    <t>Integrated Public Transport: Fairview Links Ext</t>
  </si>
  <si>
    <t>Sub-total Growth Area 2</t>
  </si>
  <si>
    <t>GROWTH AREA 3 (GA3): WALMER/ SUMMERSTRAND DEVELOPMENT AREAS</t>
  </si>
  <si>
    <t>Upgrading of Fountain Road  (Walmer Qgeberha)</t>
  </si>
  <si>
    <t xml:space="preserve">Western Structure Route </t>
  </si>
  <si>
    <t>Sub-total Growth Area 3</t>
  </si>
  <si>
    <t xml:space="preserve">GROWTH AREA 4 (GA4): MOTHERWELL/ WELLS ESTATE </t>
  </si>
  <si>
    <t>Sub-total Growth Area 4</t>
  </si>
  <si>
    <t>SUB-TOTAL GROWTH AREAS</t>
  </si>
  <si>
    <t>MARGINALISED AREAS: INFORMAL SETTLEMENTS IN-SITU DEVELOPMENT</t>
  </si>
  <si>
    <t>Approx No of erven</t>
  </si>
  <si>
    <t>Uitenhage (Erf 818-863)</t>
  </si>
  <si>
    <t>Uitenhage (Erf 29669)</t>
  </si>
  <si>
    <t>Uitenhage (Erff 7927)</t>
  </si>
  <si>
    <t>Mandelaville</t>
  </si>
  <si>
    <t>Ekuphumleni</t>
  </si>
  <si>
    <t>Kalipa</t>
  </si>
  <si>
    <t>Kuyga Phase 3</t>
  </si>
  <si>
    <t>Singaphi</t>
  </si>
  <si>
    <t>Walmer Gqeberha Developments</t>
  </si>
  <si>
    <t>Kleinskool Kliprand</t>
  </si>
  <si>
    <t>Nkatha Seyisi</t>
  </si>
  <si>
    <t>Raymond Mhlaba (Buyambo)</t>
  </si>
  <si>
    <t>Tyinira Endlovini</t>
  </si>
  <si>
    <t>relocation</t>
  </si>
  <si>
    <t>Uitenhage (Erf 12931)</t>
  </si>
  <si>
    <t>McCarthy Land (Erf 6480 , Afghanistan)</t>
  </si>
  <si>
    <t>Uitenhage (Erf 3179)</t>
  </si>
  <si>
    <t>MK Silvertown 2 Qaqawuli (Phase 1)</t>
  </si>
  <si>
    <t>MK Silvertown 2 Qaqawuli (Phase 2)</t>
  </si>
  <si>
    <t>Sub-total Marginalised Areas</t>
  </si>
  <si>
    <t>MARGINALISED AREAS: OTHER</t>
  </si>
  <si>
    <t>Sub-total Other Marginalised Areas</t>
  </si>
  <si>
    <t>SUB-TOTAL MARGINALISED AREAS</t>
  </si>
  <si>
    <t>ECONOMIC DEVELOPMENT NODES</t>
  </si>
  <si>
    <t>SUB-TOTAL ECONOMIC NODES</t>
  </si>
  <si>
    <t>CITY-WIDE PROJECTS</t>
  </si>
  <si>
    <t>Road Upgrade R335</t>
  </si>
  <si>
    <t>Sub-total City Wide Projects</t>
  </si>
  <si>
    <t>OTHER CATALYTIC PROJECTS (INTER-GOVERNMENTAL)</t>
  </si>
  <si>
    <t>Nooitgedaacht Phase 3</t>
  </si>
  <si>
    <t>Bore hole Water Exploration</t>
  </si>
  <si>
    <t xml:space="preserve">Western Desaliation </t>
  </si>
  <si>
    <t>Coega Wastewater treatment Works</t>
  </si>
  <si>
    <t xml:space="preserve">Coega Return Effluent </t>
  </si>
  <si>
    <t xml:space="preserve">Non-Revenue Water </t>
  </si>
  <si>
    <t>ACSA - Nelson Mandela Bay Airport</t>
  </si>
  <si>
    <t>Sub-total Other Catyalitic Projects</t>
  </si>
  <si>
    <t>SUB-TOTAL CITY WIDE PROJECTS</t>
  </si>
  <si>
    <t>TOTAL</t>
  </si>
  <si>
    <t xml:space="preserve">1.1.3. St Peters Upgrade </t>
  </si>
  <si>
    <t>1.2.1. South End Mixed Use</t>
  </si>
  <si>
    <t xml:space="preserve">1.2.2. Baakens River Park </t>
  </si>
  <si>
    <t>1.2.3. Baakens River  Rehabilitation</t>
  </si>
  <si>
    <t xml:space="preserve">3.1  Njoli PrecinctPlan </t>
  </si>
  <si>
    <t>5.1  Cleary Park Precinct Planning</t>
  </si>
  <si>
    <t>5.2  Cleary Park Bus Depot</t>
  </si>
  <si>
    <t>5.2.1  Detail Design</t>
  </si>
  <si>
    <t>5.2.2  Land Use Approval</t>
  </si>
  <si>
    <t xml:space="preserve">5.2.3  Environmental Authorization </t>
  </si>
  <si>
    <t>5.3  Precinct Development</t>
  </si>
  <si>
    <t>6.1  Development of a Precinct Plan for Uitenhage Central Precinct</t>
  </si>
  <si>
    <t>6.2  Railway Sheds Upgrade</t>
  </si>
  <si>
    <t>6.3  Unblocking Land Development</t>
  </si>
  <si>
    <t>6.4  Redevelopment of Sport Facilities</t>
  </si>
  <si>
    <t>6.5  Social (Rental Housing) - John Street</t>
  </si>
  <si>
    <t xml:space="preserve">7.1  Precinct Planning </t>
  </si>
  <si>
    <t>7.2  Chatty Link Road</t>
  </si>
  <si>
    <t>7.3  Bloemendal Arterial</t>
  </si>
  <si>
    <t>7.4  Development Implementation</t>
  </si>
  <si>
    <t>8.1  Jachtvlakte (JVT) Ph 1 Infrastructure Installation</t>
  </si>
  <si>
    <t>8.2  JVT Ph 1 Integrated Residential Development</t>
  </si>
  <si>
    <t>8.3 Kwanobuhle Estate (KE) Ph 1 Township Establishment</t>
  </si>
  <si>
    <t xml:space="preserve">8.4  KE Ph 1 Infrastructure Installation </t>
  </si>
  <si>
    <t>8.5  KE Ph 1 Integrated Residential Development</t>
  </si>
  <si>
    <t>8.6  Logistics Park Phase 2 (Precinct B)</t>
  </si>
  <si>
    <t>8.7  Chatty JVT Collector Sewer</t>
  </si>
  <si>
    <t>8.8  Kelvin Jones WWTW Augmentation</t>
  </si>
  <si>
    <t>8.9  Chatty JVT Bulk Water</t>
  </si>
  <si>
    <t>8.10 JVT Ph 2 Township Establishment</t>
  </si>
  <si>
    <t>8.11 JVT Ph2 Infrastructure Development</t>
  </si>
  <si>
    <t>8.12  JVT Ph 2 Integrated Residential Development</t>
  </si>
  <si>
    <t>8.13  KE Ph 2 Infrastructure Installation</t>
  </si>
  <si>
    <t>5.4  Standford Road Corridor (IPTS)</t>
  </si>
  <si>
    <t xml:space="preserve">7   Zanemvula Precinct </t>
  </si>
  <si>
    <t xml:space="preserve">8.   Jachtvlakte Precinct </t>
  </si>
  <si>
    <t>2.1  Bay West Precinct Development (Phase 1)</t>
  </si>
  <si>
    <t>2.2  Redhouse Chelsea Arterial</t>
  </si>
  <si>
    <t xml:space="preserve">2.3  Utopia Precinct </t>
  </si>
  <si>
    <t xml:space="preserve">2.4  N2 North Precinct </t>
  </si>
  <si>
    <t>2.5  Greenbushes Bulk Water Main</t>
  </si>
  <si>
    <t xml:space="preserve">2.6 Western Arterial </t>
  </si>
  <si>
    <t xml:space="preserve">2.6.1 Western Arterial / N2 Interchange. </t>
  </si>
  <si>
    <t xml:space="preserve">2.6.2 Western Arterial - N2 to Cape Road (R101) </t>
  </si>
  <si>
    <t xml:space="preserve">2.6.3 Western arterial - Cape Road (R101) to Standford Road. </t>
  </si>
  <si>
    <t>2.7  Lorraine/ Driftsands Collector Sewer</t>
  </si>
  <si>
    <t>2.8  Informal Settlement Development (Gro-Gro)</t>
  </si>
  <si>
    <t>2.9  Baywest Precinct Development (Phase 2)</t>
  </si>
  <si>
    <t xml:space="preserve">3.0  Ibhayi/ Njoli Precinct </t>
  </si>
  <si>
    <t>5.0  Cleary Park Modal Precinct</t>
  </si>
  <si>
    <t xml:space="preserve">6.0  Uitenhage Central Precint </t>
  </si>
  <si>
    <t xml:space="preserve">Refer City Wide  </t>
  </si>
  <si>
    <t>4.1  Motherwell Precinct Planning</t>
  </si>
  <si>
    <t>4.2  Motherwell Rail Corridor</t>
  </si>
  <si>
    <t xml:space="preserve">4.3  Integrated Public Transport </t>
  </si>
  <si>
    <t>4.4  Economic Development</t>
  </si>
  <si>
    <t>4.5  Integrated Housing  Development</t>
  </si>
  <si>
    <t>4.0  Motherwell Precinct Planning (Incl Rail Corridor)</t>
  </si>
  <si>
    <t>Lorraine Informal Settlement (Land Acquisition)</t>
  </si>
  <si>
    <t>Seaview Land Acquisition</t>
  </si>
  <si>
    <t>Hunters Retreat Land Acquisition</t>
  </si>
  <si>
    <t xml:space="preserve">Algoa Park IRDP  Project </t>
  </si>
  <si>
    <t>Florida Heights IRDP</t>
  </si>
  <si>
    <t>8.14  KE Ph 2 Integrated Residential Development</t>
  </si>
  <si>
    <t>Fishwater Flats Upgrade</t>
  </si>
  <si>
    <t>Bulk Services: Willow Road Watermain</t>
  </si>
  <si>
    <t>Glen Hurd Drive Upgrade/ Extension</t>
  </si>
  <si>
    <t>IPTS Phase 1C Implementation - Infrastructure and service</t>
  </si>
  <si>
    <t>Walmer Enterprise Village Revival</t>
  </si>
  <si>
    <t>To be determined</t>
  </si>
  <si>
    <t>Bulk Services: Sewer Augmentation</t>
  </si>
  <si>
    <t>Walmer Heights Bulk Sewer</t>
  </si>
  <si>
    <t>Swartkops Low Level Sewer</t>
  </si>
  <si>
    <t>Bethelsdorp Bulk W&amp;S Connection</t>
  </si>
  <si>
    <t>Upgrading of ablutions (Walmer Sport Centre)</t>
  </si>
  <si>
    <t>Gelvandale Sport Upgrading</t>
  </si>
  <si>
    <t>Ironman: Roads Upgrade</t>
  </si>
  <si>
    <t>Glen Hurd Drive  Extension Phase 2 (Bridge Extension)</t>
  </si>
  <si>
    <t>4.6  Multiple Sport Field Upgrading</t>
  </si>
  <si>
    <t>4.7  Amanzi Reservoir and Pipeline</t>
  </si>
  <si>
    <t>4.8  Motherwell North Collector Sewer</t>
  </si>
  <si>
    <t>1.1.1. Vuyusili Mini Node: Fleming St/North Union St Upgrade</t>
  </si>
  <si>
    <t>1.1.2. Vuyusili Mini Square Upgrade; Baakens Connection (Pedestrian Bridge)</t>
  </si>
  <si>
    <t>1.1.4. Port Elizabeth Library: Rehabilitation, Upgrade and Extension</t>
  </si>
  <si>
    <t xml:space="preserve">1.1.5  Feathermark Centre: Upgrading and renovation </t>
  </si>
  <si>
    <t xml:space="preserve">1.1.6  Extension of Opera House </t>
  </si>
  <si>
    <t>1.4.1  Manganese Terminal</t>
  </si>
  <si>
    <t>1.4.2  W&amp;S Bulk Services</t>
  </si>
  <si>
    <r>
      <t xml:space="preserve">1.1  </t>
    </r>
    <r>
      <rPr>
        <b/>
        <u/>
        <sz val="11"/>
        <rFont val="Arial"/>
        <family val="2"/>
      </rPr>
      <t>Focus Area 1</t>
    </r>
    <r>
      <rPr>
        <b/>
        <sz val="11"/>
        <rFont val="Arial"/>
        <family val="2"/>
      </rPr>
      <t>: Heart of the Bay</t>
    </r>
  </si>
  <si>
    <r>
      <t xml:space="preserve">1.2  </t>
    </r>
    <r>
      <rPr>
        <b/>
        <u/>
        <sz val="11"/>
        <rFont val="Arial"/>
        <family val="2"/>
      </rPr>
      <t>Focus Area 2</t>
    </r>
    <r>
      <rPr>
        <b/>
        <sz val="11"/>
        <rFont val="Arial"/>
        <family val="2"/>
      </rPr>
      <t>: Baakens River Valley</t>
    </r>
  </si>
  <si>
    <r>
      <t xml:space="preserve">1.3  </t>
    </r>
    <r>
      <rPr>
        <b/>
        <u/>
        <sz val="11"/>
        <rFont val="Arial"/>
        <family val="2"/>
      </rPr>
      <t>Focus Area 3</t>
    </r>
    <r>
      <rPr>
        <b/>
        <sz val="11"/>
        <rFont val="Arial"/>
        <family val="2"/>
      </rPr>
      <t xml:space="preserve">: St Georges Park </t>
    </r>
  </si>
  <si>
    <r>
      <t xml:space="preserve">1.4  </t>
    </r>
    <r>
      <rPr>
        <b/>
        <u/>
        <sz val="11"/>
        <rFont val="Arial"/>
        <family val="2"/>
      </rPr>
      <t>Focus Area 4</t>
    </r>
    <r>
      <rPr>
        <b/>
        <sz val="11"/>
        <rFont val="Arial"/>
        <family val="2"/>
      </rPr>
      <t>: The Port</t>
    </r>
  </si>
  <si>
    <t xml:space="preserve">6.7  Standford Road Extension </t>
  </si>
  <si>
    <t>6.6  Uitenhage IPTS Infrastructure and Facilities</t>
  </si>
  <si>
    <t>Schauder Korsten Master Plan (SKM)</t>
  </si>
  <si>
    <t xml:space="preserve">SKM 1.1  Planning </t>
  </si>
  <si>
    <t>SKM 1.2 Sport Fields and Library</t>
  </si>
  <si>
    <t>Renewable Energy (DOE)</t>
  </si>
  <si>
    <t>Non-motorized Transport Network Linkage (ALL)</t>
  </si>
  <si>
    <t>Regional Convential and non-Conventional Gas (DEDEAT)</t>
  </si>
  <si>
    <t>Electrical Infrastructure (Distribution) (ESKOM/ Transnet)</t>
  </si>
  <si>
    <t>Aquaculture Development  (CDC)</t>
  </si>
  <si>
    <t>Oliphantskop High Hazardous Waste Site (CDC)</t>
  </si>
  <si>
    <t>CCGT Power Station at Ngqura (CDC)</t>
  </si>
  <si>
    <t>Oil Refinery (CDC)</t>
  </si>
  <si>
    <t>Coega Manganese Terminal (Transnet)</t>
  </si>
  <si>
    <t>Manganese Rail Corridor and Terminal (Transnet)</t>
  </si>
  <si>
    <t>Boat Building and Repair (Transnet)</t>
  </si>
  <si>
    <t>COEGA Bulk Liquid Tank Farm (Transnet)</t>
  </si>
  <si>
    <t>Addo MPA (Transnet)</t>
  </si>
  <si>
    <t>Ngqura Intermodal Facility for Rail Optimization and Hinterland Connectivity (Transnet)</t>
  </si>
  <si>
    <t>Ports of Mandela Bay Integration (Transnet)</t>
  </si>
  <si>
    <t>Kimberly - De Aar Rail Upgrade (Transnet)</t>
  </si>
  <si>
    <t>North End Coastal Development (Transnet)</t>
  </si>
  <si>
    <t>Thyspunt Nuclear Plant (Eskom)</t>
  </si>
  <si>
    <r>
      <t xml:space="preserve">Port of PE Waterfront (Transnet) </t>
    </r>
    <r>
      <rPr>
        <sz val="11"/>
        <color rgb="FFFF0000"/>
        <rFont val="Arial"/>
        <family val="2"/>
      </rPr>
      <t>(Link to 1.4)</t>
    </r>
  </si>
  <si>
    <r>
      <t xml:space="preserve">Tank Farm Relocation (Transnet) </t>
    </r>
    <r>
      <rPr>
        <sz val="11"/>
        <color rgb="FFFF0000"/>
        <rFont val="Arial"/>
        <family val="2"/>
      </rPr>
      <t>(Link to Project 1.4.3)</t>
    </r>
  </si>
  <si>
    <r>
      <t xml:space="preserve">Decomissioning of Tank Farm (Transnet) </t>
    </r>
    <r>
      <rPr>
        <sz val="11"/>
        <color rgb="FFFF0000"/>
        <rFont val="Arial"/>
        <family val="2"/>
      </rPr>
      <t>(Link to Project 1.4.4)</t>
    </r>
  </si>
  <si>
    <r>
      <t xml:space="preserve">PE Manganese Terminal Relocation (Transnet) </t>
    </r>
    <r>
      <rPr>
        <sz val="11"/>
        <color rgb="FFFF0000"/>
        <rFont val="Arial"/>
        <family val="2"/>
      </rPr>
      <t xml:space="preserve"> (Link to Project 1.4.1)</t>
    </r>
  </si>
  <si>
    <r>
      <t xml:space="preserve">Automotive Terminal Port of PE (Transnet) </t>
    </r>
    <r>
      <rPr>
        <sz val="11"/>
        <color rgb="FFFF0000"/>
        <rFont val="Arial"/>
        <family val="2"/>
      </rPr>
      <t>(Link to Project 1.4.5)</t>
    </r>
  </si>
  <si>
    <r>
      <t xml:space="preserve">PECT Berth Deepening (Transnet) </t>
    </r>
    <r>
      <rPr>
        <sz val="11"/>
        <color rgb="FFFF0000"/>
        <rFont val="Arial"/>
        <family val="2"/>
      </rPr>
      <t xml:space="preserve"> (Link to Project 1.4.6)</t>
    </r>
  </si>
  <si>
    <t>PE Station Upgrade</t>
  </si>
  <si>
    <t>OTHER METRO  PROJECTS</t>
  </si>
  <si>
    <t>Sub-total Other Metro Projects</t>
  </si>
  <si>
    <t>Road Upgrade R75 (Re-surfacing &amp; maintenance)</t>
  </si>
  <si>
    <t>Telkom Park/ Bayworld Precinct Development</t>
  </si>
  <si>
    <t xml:space="preserve">1.4.3  Port of PE Waterfront (Transnet) </t>
  </si>
  <si>
    <t>1.4.4  Tank Farm Relocation and Decommisioning of Tank Farm (Transnet)</t>
  </si>
  <si>
    <t>1.4.5  Automotive Terminal Port of PE (Transnet)</t>
  </si>
  <si>
    <t>Afghanistan (Erf 6480)</t>
  </si>
  <si>
    <t>3.2  Njoli Square Redevelopment / Implementation</t>
  </si>
  <si>
    <t xml:space="preserve">3.2.1  Daku Road Upgrade </t>
  </si>
  <si>
    <t>3.2.2  UNCEDO Long Distance Terminal</t>
  </si>
  <si>
    <t>3.2.3  Informal Trading Facilities</t>
  </si>
  <si>
    <t>3.2.4   Commuter Taxi Rank Upgrade</t>
  </si>
  <si>
    <t>3.2.5   Livestock Market</t>
  </si>
  <si>
    <t xml:space="preserve">3.2.6   Events Space </t>
  </si>
  <si>
    <t xml:space="preserve">3.2.7   Urban Landscaping </t>
  </si>
  <si>
    <t xml:space="preserve">3.2.8   Private Sector Investment </t>
  </si>
  <si>
    <t xml:space="preserve">3.3  New Brighton (Red Location) Precinct Planning </t>
  </si>
  <si>
    <t>3.4  New Brighton Cultural Precinct (including Media Art Centre)</t>
  </si>
  <si>
    <t>3.5  Mende Bottle Store Renovation</t>
  </si>
  <si>
    <t xml:space="preserve">3.6  Singhaphi Street Upgrade </t>
  </si>
  <si>
    <t xml:space="preserve">3.7  Red Location housing Development </t>
  </si>
  <si>
    <t>3.7.1 Infill Residential Development</t>
  </si>
  <si>
    <t>3.7.2 Single Mens Hostel</t>
  </si>
  <si>
    <t xml:space="preserve">3.8  Commercial Road Upgrade </t>
  </si>
  <si>
    <t xml:space="preserve">3.9  Road Infrastructure </t>
  </si>
  <si>
    <t xml:space="preserve">3.10 Waste Beneficiation Park </t>
  </si>
  <si>
    <t xml:space="preserve">Project 7.4.1:  Community Health Care Centre </t>
  </si>
  <si>
    <t xml:space="preserve">Project 7.4.2:  Police Station  </t>
  </si>
  <si>
    <t xml:space="preserve">Project 7.4.3:  Community Hall </t>
  </si>
  <si>
    <t xml:space="preserve">Project 7.4.3:  Education Facilities </t>
  </si>
  <si>
    <t>7.4.3.1 Secondary School</t>
  </si>
  <si>
    <t>7.4.3.2 Primary School</t>
  </si>
  <si>
    <t>7.4.3.3 Creche/ECD (big)</t>
  </si>
  <si>
    <t>Project 7.4.4: Trading Facilities</t>
  </si>
  <si>
    <t>Project 7.4.5:  Residential Development (Phase 1) (Integrated Mixed Residential)</t>
  </si>
  <si>
    <t xml:space="preserve">Project 7.4.6:  Community Health Care Centre </t>
  </si>
  <si>
    <t xml:space="preserve">Project 7.4.7:  Taxi Rank  </t>
  </si>
  <si>
    <t xml:space="preserve">Project 7.4.8:  Community Library </t>
  </si>
  <si>
    <t xml:space="preserve">Project 7.4.9:  Education Facilities </t>
  </si>
  <si>
    <t>Project 7.4.9.1 Primary school</t>
  </si>
  <si>
    <t>Project 7.4.9.2  Two Creche/ECD (small)</t>
  </si>
  <si>
    <t xml:space="preserve">Project 7.4.10:  Residential Development (Phase 2)
</t>
  </si>
  <si>
    <t xml:space="preserve">Project 7.4.11:  Community Health Clinic </t>
  </si>
  <si>
    <t>Project 7.4.12:  Community Hall</t>
  </si>
  <si>
    <t xml:space="preserve">Project 7.4.13:  Education Facilities </t>
  </si>
  <si>
    <t>7.4.13.1 Secondary School</t>
  </si>
  <si>
    <t>Project 7.4.14:  Residential Development (Phase 3 )</t>
  </si>
  <si>
    <t xml:space="preserve">Project 7.5: Recreational Facilities </t>
  </si>
  <si>
    <t>Project 7.5.1: Open Space Development</t>
  </si>
  <si>
    <t>7.5.2 Zanemvula Sport Fields</t>
  </si>
  <si>
    <t>ANNEXURE J: DRAFT 2020 INTERGOVERNMENTAL PROJECT PIPELINE</t>
  </si>
  <si>
    <r>
      <t xml:space="preserve">5.5  Northern Areas Living Memorial (SRAC) </t>
    </r>
    <r>
      <rPr>
        <b/>
        <sz val="11"/>
        <rFont val="Arial"/>
        <family val="2"/>
      </rPr>
      <t>[NEW</t>
    </r>
    <r>
      <rPr>
        <sz val="11"/>
        <rFont val="Arial"/>
        <family val="2"/>
      </rPr>
      <t>]</t>
    </r>
  </si>
  <si>
    <t>Mqolomba Park Sports and Cultural Precinct (Kwanobuhle) 
(Cost to be determined)</t>
  </si>
  <si>
    <r>
      <t>3.11  PEPCO 3 and COSAS 2 Living Memorial Zwide (SRAC)[</t>
    </r>
    <r>
      <rPr>
        <b/>
        <sz val="11"/>
        <color rgb="FF000000"/>
        <rFont val="Arial"/>
        <family val="2"/>
      </rPr>
      <t>NEW</t>
    </r>
    <r>
      <rPr>
        <sz val="11"/>
        <color rgb="FF000000"/>
        <rFont val="Arial"/>
        <family val="2"/>
      </rPr>
      <t>]</t>
    </r>
  </si>
  <si>
    <t>1.1.9  Donkin Edge (Mermaids Precinct) Redevelopment</t>
  </si>
  <si>
    <t>1.1.7.  Govan Mbeki Avenue (GMA) Precinct Planning</t>
  </si>
  <si>
    <t>1.1.8  GMA Precinct Development</t>
  </si>
  <si>
    <r>
      <t xml:space="preserve">1.5 </t>
    </r>
    <r>
      <rPr>
        <b/>
        <u/>
        <sz val="11"/>
        <rFont val="Arial"/>
        <family val="2"/>
      </rPr>
      <t>Focus Area 5</t>
    </r>
    <r>
      <rPr>
        <b/>
        <sz val="11"/>
        <rFont val="Arial"/>
        <family val="2"/>
      </rPr>
      <t>: Mount Croix</t>
    </r>
  </si>
  <si>
    <t>1.5.1 Mount Croix Social Housing Project</t>
  </si>
  <si>
    <r>
      <t xml:space="preserve">1.6  </t>
    </r>
    <r>
      <rPr>
        <b/>
        <u/>
        <sz val="11"/>
        <rFont val="Arial"/>
        <family val="2"/>
      </rPr>
      <t>Focus Area 6</t>
    </r>
    <r>
      <rPr>
        <b/>
        <sz val="11"/>
        <rFont val="Arial"/>
        <family val="2"/>
      </rPr>
      <t>: Bayworld/ Happy Valley/ Telkom Park Precinct</t>
    </r>
  </si>
  <si>
    <t>1.6.1  Bayworld</t>
  </si>
  <si>
    <t>1.6.3 Telkom Park</t>
  </si>
  <si>
    <t>1.6.2  Happy Valley</t>
  </si>
  <si>
    <t>1.4.6 PECT Berth Deepening (Transnet)</t>
  </si>
  <si>
    <r>
      <rPr>
        <b/>
        <u val="singleAccounting"/>
        <sz val="11"/>
        <color theme="1"/>
        <rFont val="Arial"/>
        <family val="2"/>
      </rPr>
      <t>Focus Area</t>
    </r>
    <r>
      <rPr>
        <b/>
        <sz val="11"/>
        <color theme="1"/>
        <rFont val="Arial"/>
        <family val="2"/>
      </rPr>
      <t>: Walmer</t>
    </r>
  </si>
  <si>
    <r>
      <rPr>
        <b/>
        <u val="singleAccounting"/>
        <sz val="11"/>
        <color theme="1"/>
        <rFont val="Arial"/>
        <family val="2"/>
      </rPr>
      <t>F</t>
    </r>
    <r>
      <rPr>
        <b/>
        <sz val="11"/>
        <color theme="1"/>
        <rFont val="Arial"/>
        <family val="2"/>
      </rPr>
      <t>ocus Area</t>
    </r>
    <r>
      <rPr>
        <b/>
        <u val="singleAccounting"/>
        <sz val="11"/>
        <color theme="1"/>
        <rFont val="Arial"/>
        <family val="2"/>
      </rPr>
      <t xml:space="preserve">: </t>
    </r>
    <r>
      <rPr>
        <b/>
        <sz val="11"/>
        <color theme="1"/>
        <rFont val="Arial"/>
        <family val="2"/>
      </rPr>
      <t>Summerstrand</t>
    </r>
  </si>
  <si>
    <t>Summerstrand Extension 14</t>
  </si>
  <si>
    <t>Summerstrand Erven 2962/2963</t>
  </si>
  <si>
    <t>Summerstrand: Erf 1450</t>
  </si>
  <si>
    <t>Summerstrand Extension (Erf 1256)</t>
  </si>
  <si>
    <t>Walmer Erf 11305</t>
  </si>
  <si>
    <t>Walmer Arlington</t>
  </si>
  <si>
    <t>Walmer Golf Course</t>
  </si>
  <si>
    <t xml:space="preserve">ACSA Airport Development </t>
  </si>
  <si>
    <t>Helenvale / Malabar</t>
  </si>
  <si>
    <t>Walmer Gqeberha Land Acquisition (See Walmer Arlington)</t>
  </si>
  <si>
    <t>Freedom Statue (Tower of Light)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</si>
</sst>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 &quot;R&quot;\ * #,##0_ ;_ &quot;R&quot;\ * \-#,##0_ ;_ &quot;R&quot;\ * &quot;-&quot;??_ ;_ @_ "/>
    <numFmt numFmtId="167" formatCode="&quot;R&quot;\ #,##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i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i/>
      <sz val="11"/>
      <color rgb="FFFF0000"/>
      <name val="Arial"/>
      <family val="2"/>
    </font>
    <font>
      <b/>
      <u/>
      <sz val="11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  <font>
      <b/>
      <i/>
      <sz val="11"/>
      <name val="Arial"/>
      <family val="2"/>
    </font>
    <font>
      <sz val="11"/>
      <color rgb="FFFF0000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b/>
      <u val="singleAccounting"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166" fontId="4" fillId="0" borderId="1" xfId="1" applyNumberFormat="1" applyFont="1" applyBorder="1" applyAlignment="1">
      <alignment vertical="top"/>
    </xf>
    <xf numFmtId="166" fontId="4" fillId="0" borderId="1" xfId="1" applyNumberFormat="1" applyFont="1" applyBorder="1" applyAlignment="1">
      <alignment horizontal="right" vertical="top"/>
    </xf>
    <xf numFmtId="166" fontId="6" fillId="4" borderId="1" xfId="1" applyNumberFormat="1" applyFont="1" applyFill="1" applyBorder="1" applyAlignment="1">
      <alignment horizontal="right" vertical="top"/>
    </xf>
    <xf numFmtId="166" fontId="4" fillId="5" borderId="1" xfId="1" applyNumberFormat="1" applyFont="1" applyFill="1" applyBorder="1" applyAlignment="1">
      <alignment vertical="top"/>
    </xf>
    <xf numFmtId="166" fontId="4" fillId="5" borderId="1" xfId="1" applyNumberFormat="1" applyFont="1" applyFill="1" applyBorder="1" applyAlignment="1">
      <alignment horizontal="right" vertical="top"/>
    </xf>
    <xf numFmtId="166" fontId="4" fillId="5" borderId="1" xfId="1" applyNumberFormat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vertical="top"/>
    </xf>
    <xf numFmtId="166" fontId="8" fillId="4" borderId="1" xfId="1" applyNumberFormat="1" applyFont="1" applyFill="1" applyBorder="1" applyAlignment="1">
      <alignment horizontal="right" vertical="top"/>
    </xf>
    <xf numFmtId="166" fontId="4" fillId="0" borderId="1" xfId="1" applyNumberFormat="1" applyFont="1" applyBorder="1" applyAlignment="1">
      <alignment vertical="top" wrapText="1"/>
    </xf>
    <xf numFmtId="166" fontId="6" fillId="3" borderId="1" xfId="1" applyNumberFormat="1" applyFont="1" applyFill="1" applyBorder="1" applyAlignment="1">
      <alignment horizontal="right" vertical="top"/>
    </xf>
    <xf numFmtId="166" fontId="6" fillId="3" borderId="1" xfId="1" applyNumberFormat="1" applyFont="1" applyFill="1" applyBorder="1" applyAlignment="1">
      <alignment vertical="top"/>
    </xf>
    <xf numFmtId="166" fontId="6" fillId="5" borderId="2" xfId="1" applyNumberFormat="1" applyFont="1" applyFill="1" applyBorder="1" applyAlignment="1">
      <alignment horizontal="right" vertical="top"/>
    </xf>
    <xf numFmtId="166" fontId="6" fillId="5" borderId="3" xfId="1" applyNumberFormat="1" applyFont="1" applyFill="1" applyBorder="1" applyAlignment="1">
      <alignment vertical="top"/>
    </xf>
    <xf numFmtId="166" fontId="6" fillId="5" borderId="3" xfId="1" applyNumberFormat="1" applyFont="1" applyFill="1" applyBorder="1" applyAlignment="1">
      <alignment horizontal="right" vertical="top"/>
    </xf>
    <xf numFmtId="166" fontId="6" fillId="5" borderId="4" xfId="1" applyNumberFormat="1" applyFont="1" applyFill="1" applyBorder="1" applyAlignment="1">
      <alignment horizontal="right" vertical="top"/>
    </xf>
    <xf numFmtId="0" fontId="4" fillId="5" borderId="0" xfId="0" applyFont="1" applyFill="1" applyAlignment="1">
      <alignment vertical="top"/>
    </xf>
    <xf numFmtId="167" fontId="4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66" fontId="4" fillId="5" borderId="1" xfId="1" applyNumberFormat="1" applyFont="1" applyFill="1" applyBorder="1" applyAlignment="1">
      <alignment horizontal="left" vertical="top"/>
    </xf>
    <xf numFmtId="166" fontId="4" fillId="5" borderId="1" xfId="1" applyNumberFormat="1" applyFont="1" applyFill="1" applyBorder="1" applyAlignment="1">
      <alignment horizontal="left" vertical="top" wrapText="1"/>
    </xf>
    <xf numFmtId="166" fontId="4" fillId="0" borderId="4" xfId="1" applyNumberFormat="1" applyFont="1" applyFill="1" applyBorder="1" applyAlignment="1">
      <alignment vertical="top" wrapText="1"/>
    </xf>
    <xf numFmtId="166" fontId="6" fillId="6" borderId="1" xfId="1" applyNumberFormat="1" applyFont="1" applyFill="1" applyBorder="1" applyAlignment="1">
      <alignment horizontal="right" vertical="top"/>
    </xf>
    <xf numFmtId="166" fontId="4" fillId="5" borderId="3" xfId="1" applyNumberFormat="1" applyFont="1" applyFill="1" applyBorder="1" applyAlignment="1">
      <alignment horizontal="right" vertical="top"/>
    </xf>
    <xf numFmtId="166" fontId="4" fillId="5" borderId="4" xfId="1" applyNumberFormat="1" applyFont="1" applyFill="1" applyBorder="1" applyAlignment="1">
      <alignment horizontal="right" vertical="top"/>
    </xf>
    <xf numFmtId="166" fontId="9" fillId="5" borderId="1" xfId="1" applyNumberFormat="1" applyFont="1" applyFill="1" applyBorder="1" applyAlignment="1">
      <alignment vertical="center" wrapText="1"/>
    </xf>
    <xf numFmtId="166" fontId="4" fillId="5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left" vertical="center" wrapText="1"/>
    </xf>
    <xf numFmtId="166" fontId="6" fillId="7" borderId="1" xfId="1" applyNumberFormat="1" applyFont="1" applyFill="1" applyBorder="1" applyAlignment="1">
      <alignment horizontal="right" vertical="top"/>
    </xf>
    <xf numFmtId="166" fontId="11" fillId="8" borderId="1" xfId="1" applyNumberFormat="1" applyFont="1" applyFill="1" applyBorder="1" applyAlignment="1">
      <alignment horizontal="right" vertical="top"/>
    </xf>
    <xf numFmtId="166" fontId="6" fillId="9" borderId="1" xfId="1" applyNumberFormat="1" applyFont="1" applyFill="1" applyBorder="1" applyAlignment="1">
      <alignment horizontal="right" vertical="top"/>
    </xf>
    <xf numFmtId="166" fontId="8" fillId="4" borderId="1" xfId="1" applyNumberFormat="1" applyFont="1" applyFill="1" applyBorder="1" applyAlignment="1">
      <alignment horizontal="right" vertical="top" wrapText="1"/>
    </xf>
    <xf numFmtId="166" fontId="6" fillId="10" borderId="1" xfId="1" applyNumberFormat="1" applyFont="1" applyFill="1" applyBorder="1" applyAlignment="1">
      <alignment horizontal="right" vertical="top"/>
    </xf>
    <xf numFmtId="166" fontId="6" fillId="2" borderId="1" xfId="1" applyNumberFormat="1" applyFont="1" applyFill="1" applyBorder="1" applyAlignment="1">
      <alignment horizontal="right" vertical="top"/>
    </xf>
    <xf numFmtId="166" fontId="4" fillId="2" borderId="1" xfId="1" applyNumberFormat="1" applyFont="1" applyFill="1" applyBorder="1" applyAlignment="1">
      <alignment vertical="top"/>
    </xf>
    <xf numFmtId="166" fontId="4" fillId="0" borderId="0" xfId="0" applyNumberFormat="1" applyFont="1" applyAlignment="1">
      <alignment horizontal="right" vertical="top"/>
    </xf>
    <xf numFmtId="0" fontId="4" fillId="0" borderId="1" xfId="0" applyFont="1" applyBorder="1" applyAlignment="1">
      <alignment vertical="top"/>
    </xf>
    <xf numFmtId="166" fontId="5" fillId="2" borderId="1" xfId="0" applyNumberFormat="1" applyFont="1" applyFill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11" fillId="0" borderId="1" xfId="0" applyFont="1" applyBorder="1" applyAlignment="1">
      <alignment horizontal="left" vertical="top" wrapText="1" indent="1"/>
    </xf>
    <xf numFmtId="166" fontId="11" fillId="0" borderId="1" xfId="1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6" fontId="10" fillId="0" borderId="1" xfId="1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166" fontId="11" fillId="0" borderId="1" xfId="1" applyNumberFormat="1" applyFont="1" applyBorder="1" applyAlignment="1">
      <alignment horizontal="right" vertical="top"/>
    </xf>
    <xf numFmtId="166" fontId="10" fillId="4" borderId="1" xfId="1" applyNumberFormat="1" applyFont="1" applyFill="1" applyBorder="1" applyAlignment="1">
      <alignment horizontal="right" vertical="top"/>
    </xf>
    <xf numFmtId="166" fontId="11" fillId="5" borderId="1" xfId="1" applyNumberFormat="1" applyFont="1" applyFill="1" applyBorder="1" applyAlignment="1">
      <alignment horizontal="right" vertical="top"/>
    </xf>
    <xf numFmtId="0" fontId="11" fillId="5" borderId="1" xfId="0" applyFont="1" applyFill="1" applyBorder="1" applyAlignment="1">
      <alignment vertical="top" wrapText="1"/>
    </xf>
    <xf numFmtId="0" fontId="11" fillId="0" borderId="6" xfId="0" applyFont="1" applyFill="1" applyBorder="1" applyAlignment="1">
      <alignment vertical="top" wrapText="1"/>
    </xf>
    <xf numFmtId="166" fontId="11" fillId="0" borderId="1" xfId="1" applyNumberFormat="1" applyFont="1" applyBorder="1" applyAlignment="1">
      <alignment vertical="top"/>
    </xf>
    <xf numFmtId="166" fontId="11" fillId="5" borderId="1" xfId="1" applyNumberFormat="1" applyFont="1" applyFill="1" applyBorder="1" applyAlignment="1">
      <alignment vertical="top" wrapText="1"/>
    </xf>
    <xf numFmtId="0" fontId="11" fillId="5" borderId="6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5" borderId="6" xfId="0" applyFont="1" applyFill="1" applyBorder="1" applyAlignment="1">
      <alignment vertical="top" wrapText="1"/>
    </xf>
    <xf numFmtId="166" fontId="4" fillId="0" borderId="0" xfId="1" applyNumberFormat="1" applyFont="1"/>
    <xf numFmtId="0" fontId="11" fillId="5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 indent="1"/>
    </xf>
    <xf numFmtId="166" fontId="11" fillId="0" borderId="1" xfId="1" applyNumberFormat="1" applyFont="1" applyFill="1" applyBorder="1" applyAlignment="1">
      <alignment vertical="top"/>
    </xf>
    <xf numFmtId="166" fontId="11" fillId="0" borderId="0" xfId="1" applyNumberFormat="1" applyFont="1" applyFill="1"/>
    <xf numFmtId="166" fontId="11" fillId="0" borderId="5" xfId="1" applyNumberFormat="1" applyFont="1" applyFill="1" applyBorder="1" applyAlignment="1">
      <alignment vertical="top"/>
    </xf>
    <xf numFmtId="166" fontId="11" fillId="0" borderId="1" xfId="1" applyNumberFormat="1" applyFont="1" applyFill="1" applyBorder="1" applyAlignment="1">
      <alignment horizontal="right" vertical="top"/>
    </xf>
    <xf numFmtId="0" fontId="10" fillId="0" borderId="4" xfId="0" applyFont="1" applyFill="1" applyBorder="1" applyAlignment="1">
      <alignment horizontal="justify" vertical="top" wrapText="1"/>
    </xf>
    <xf numFmtId="166" fontId="14" fillId="0" borderId="1" xfId="1" applyNumberFormat="1" applyFont="1" applyFill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166" fontId="4" fillId="5" borderId="1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vertical="center" wrapText="1"/>
    </xf>
    <xf numFmtId="166" fontId="11" fillId="0" borderId="1" xfId="1" applyNumberFormat="1" applyFont="1" applyFill="1" applyBorder="1" applyAlignment="1">
      <alignment horizontal="left" vertical="top" wrapText="1"/>
    </xf>
    <xf numFmtId="164" fontId="10" fillId="0" borderId="1" xfId="1" applyNumberFormat="1" applyFont="1" applyFill="1" applyBorder="1" applyAlignment="1">
      <alignment horizontal="left" vertical="top" wrapText="1"/>
    </xf>
    <xf numFmtId="166" fontId="4" fillId="0" borderId="1" xfId="1" applyNumberFormat="1" applyFont="1" applyBorder="1" applyAlignment="1">
      <alignment horizontal="center" vertical="top"/>
    </xf>
    <xf numFmtId="166" fontId="4" fillId="0" borderId="1" xfId="1" applyNumberFormat="1" applyFont="1" applyFill="1" applyBorder="1" applyAlignment="1">
      <alignment horizontal="right" vertical="top"/>
    </xf>
    <xf numFmtId="166" fontId="4" fillId="0" borderId="1" xfId="1" applyNumberFormat="1" applyFont="1" applyFill="1" applyBorder="1" applyAlignment="1">
      <alignment horizontal="left" vertical="top" wrapText="1"/>
    </xf>
    <xf numFmtId="166" fontId="6" fillId="10" borderId="2" xfId="1" applyNumberFormat="1" applyFont="1" applyFill="1" applyBorder="1" applyAlignment="1">
      <alignment horizontal="left" vertical="top"/>
    </xf>
    <xf numFmtId="166" fontId="6" fillId="10" borderId="3" xfId="1" applyNumberFormat="1" applyFont="1" applyFill="1" applyBorder="1" applyAlignment="1">
      <alignment horizontal="left" vertical="top"/>
    </xf>
    <xf numFmtId="166" fontId="6" fillId="10" borderId="4" xfId="1" applyNumberFormat="1" applyFont="1" applyFill="1" applyBorder="1" applyAlignment="1">
      <alignment horizontal="left" vertical="top"/>
    </xf>
    <xf numFmtId="166" fontId="4" fillId="5" borderId="6" xfId="1" applyNumberFormat="1" applyFont="1" applyFill="1" applyBorder="1" applyAlignment="1">
      <alignment horizontal="center" vertical="top"/>
    </xf>
    <xf numFmtId="166" fontId="10" fillId="5" borderId="1" xfId="1" applyNumberFormat="1" applyFont="1" applyFill="1" applyBorder="1" applyAlignment="1">
      <alignment vertical="top"/>
    </xf>
    <xf numFmtId="166" fontId="10" fillId="5" borderId="1" xfId="1" applyNumberFormat="1" applyFont="1" applyFill="1" applyBorder="1" applyAlignment="1">
      <alignment horizontal="right" vertical="top"/>
    </xf>
    <xf numFmtId="166" fontId="16" fillId="5" borderId="1" xfId="1" applyNumberFormat="1" applyFont="1" applyFill="1" applyBorder="1" applyAlignment="1">
      <alignment horizontal="right" vertical="top"/>
    </xf>
    <xf numFmtId="166" fontId="10" fillId="4" borderId="1" xfId="1" applyNumberFormat="1" applyFont="1" applyFill="1" applyBorder="1" applyAlignment="1">
      <alignment vertical="top"/>
    </xf>
    <xf numFmtId="166" fontId="17" fillId="0" borderId="1" xfId="0" applyNumberFormat="1" applyFont="1" applyBorder="1" applyAlignment="1">
      <alignment horizontal="right" vertical="top"/>
    </xf>
    <xf numFmtId="166" fontId="17" fillId="0" borderId="1" xfId="1" applyNumberFormat="1" applyFont="1" applyBorder="1" applyAlignment="1">
      <alignment horizontal="right" vertical="top"/>
    </xf>
    <xf numFmtId="0" fontId="11" fillId="0" borderId="4" xfId="0" applyFont="1" applyFill="1" applyBorder="1" applyAlignment="1">
      <alignment horizontal="left" vertical="top" wrapText="1" indent="3"/>
    </xf>
    <xf numFmtId="166" fontId="11" fillId="5" borderId="1" xfId="1" applyNumberFormat="1" applyFont="1" applyFill="1" applyBorder="1" applyAlignment="1">
      <alignment vertical="top"/>
    </xf>
    <xf numFmtId="0" fontId="11" fillId="0" borderId="1" xfId="0" applyFont="1" applyBorder="1" applyAlignment="1">
      <alignment horizontal="left" vertical="top" wrapText="1" indent="3"/>
    </xf>
    <xf numFmtId="164" fontId="11" fillId="0" borderId="1" xfId="1" applyNumberFormat="1" applyFont="1" applyFill="1" applyBorder="1" applyAlignment="1">
      <alignment vertical="top"/>
    </xf>
    <xf numFmtId="166" fontId="4" fillId="4" borderId="1" xfId="1" applyNumberFormat="1" applyFont="1" applyFill="1" applyBorder="1" applyAlignment="1">
      <alignment horizontal="right" vertical="top"/>
    </xf>
    <xf numFmtId="0" fontId="17" fillId="0" borderId="1" xfId="0" applyFont="1" applyBorder="1" applyAlignment="1">
      <alignment vertical="top"/>
    </xf>
    <xf numFmtId="166" fontId="4" fillId="0" borderId="1" xfId="0" applyNumberFormat="1" applyFont="1" applyBorder="1" applyAlignment="1">
      <alignment vertical="top"/>
    </xf>
    <xf numFmtId="0" fontId="11" fillId="0" borderId="6" xfId="0" applyFont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17" fillId="5" borderId="6" xfId="0" applyFont="1" applyFill="1" applyBorder="1" applyAlignment="1">
      <alignment horizontal="left" vertical="top" wrapText="1" indent="3"/>
    </xf>
    <xf numFmtId="166" fontId="18" fillId="0" borderId="1" xfId="1" applyNumberFormat="1" applyFont="1" applyFill="1" applyBorder="1" applyAlignment="1">
      <alignment horizontal="left" vertical="top" wrapText="1"/>
    </xf>
    <xf numFmtId="166" fontId="16" fillId="0" borderId="1" xfId="1" applyNumberFormat="1" applyFont="1" applyFill="1" applyBorder="1" applyAlignment="1">
      <alignment horizontal="left" vertical="top" wrapText="1"/>
    </xf>
    <xf numFmtId="166" fontId="18" fillId="4" borderId="1" xfId="1" applyNumberFormat="1" applyFont="1" applyFill="1" applyBorder="1" applyAlignment="1">
      <alignment horizontal="right" vertical="top"/>
    </xf>
    <xf numFmtId="166" fontId="10" fillId="0" borderId="1" xfId="1" applyNumberFormat="1" applyFont="1" applyFill="1" applyBorder="1" applyAlignment="1">
      <alignment vertical="top" wrapText="1"/>
    </xf>
    <xf numFmtId="166" fontId="16" fillId="0" borderId="1" xfId="1" applyNumberFormat="1" applyFont="1" applyBorder="1" applyAlignment="1">
      <alignment vertical="top"/>
    </xf>
    <xf numFmtId="166" fontId="16" fillId="0" borderId="1" xfId="1" applyNumberFormat="1" applyFont="1" applyBorder="1" applyAlignment="1">
      <alignment horizontal="right" vertical="top"/>
    </xf>
    <xf numFmtId="0" fontId="16" fillId="5" borderId="1" xfId="0" applyFont="1" applyFill="1" applyBorder="1" applyAlignment="1">
      <alignment horizontal="left" vertical="top" wrapText="1" indent="1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top" wrapText="1"/>
    </xf>
    <xf numFmtId="166" fontId="10" fillId="0" borderId="1" xfId="1" applyNumberFormat="1" applyFont="1" applyBorder="1" applyAlignment="1">
      <alignment horizontal="right" vertical="top"/>
    </xf>
    <xf numFmtId="166" fontId="4" fillId="5" borderId="0" xfId="0" applyNumberFormat="1" applyFont="1" applyFill="1" applyAlignment="1">
      <alignment vertical="top"/>
    </xf>
    <xf numFmtId="166" fontId="6" fillId="0" borderId="2" xfId="1" applyNumberFormat="1" applyFont="1" applyFill="1" applyBorder="1" applyAlignment="1">
      <alignment horizontal="right" vertical="top"/>
    </xf>
    <xf numFmtId="166" fontId="8" fillId="0" borderId="3" xfId="1" applyNumberFormat="1" applyFont="1" applyFill="1" applyBorder="1" applyAlignment="1">
      <alignment horizontal="right" vertical="top"/>
    </xf>
    <xf numFmtId="166" fontId="6" fillId="0" borderId="3" xfId="1" applyNumberFormat="1" applyFont="1" applyFill="1" applyBorder="1" applyAlignment="1">
      <alignment horizontal="right" vertical="top"/>
    </xf>
    <xf numFmtId="166" fontId="6" fillId="0" borderId="4" xfId="1" applyNumberFormat="1" applyFont="1" applyFill="1" applyBorder="1" applyAlignment="1">
      <alignment horizontal="right" vertical="top"/>
    </xf>
    <xf numFmtId="166" fontId="6" fillId="0" borderId="1" xfId="1" applyNumberFormat="1" applyFont="1" applyFill="1" applyBorder="1" applyAlignment="1">
      <alignment horizontal="right" vertical="top"/>
    </xf>
    <xf numFmtId="166" fontId="8" fillId="0" borderId="1" xfId="1" applyNumberFormat="1" applyFont="1" applyFill="1" applyBorder="1" applyAlignment="1">
      <alignment horizontal="right" vertical="top"/>
    </xf>
    <xf numFmtId="166" fontId="8" fillId="0" borderId="3" xfId="1" applyNumberFormat="1" applyFont="1" applyFill="1" applyBorder="1" applyAlignment="1">
      <alignment horizontal="right" vertical="top" wrapText="1"/>
    </xf>
    <xf numFmtId="166" fontId="4" fillId="0" borderId="1" xfId="1" applyNumberFormat="1" applyFont="1" applyBorder="1" applyAlignment="1"/>
    <xf numFmtId="166" fontId="16" fillId="5" borderId="1" xfId="1" applyNumberFormat="1" applyFont="1" applyFill="1" applyBorder="1" applyAlignment="1">
      <alignment horizontal="right"/>
    </xf>
    <xf numFmtId="166" fontId="17" fillId="0" borderId="1" xfId="0" applyNumberFormat="1" applyFont="1" applyBorder="1" applyAlignment="1">
      <alignment horizontal="right"/>
    </xf>
    <xf numFmtId="166" fontId="17" fillId="0" borderId="1" xfId="1" applyNumberFormat="1" applyFont="1" applyBorder="1" applyAlignment="1">
      <alignment horizontal="right"/>
    </xf>
    <xf numFmtId="166" fontId="8" fillId="4" borderId="1" xfId="1" applyNumberFormat="1" applyFont="1" applyFill="1" applyBorder="1" applyAlignment="1">
      <alignment horizontal="right"/>
    </xf>
    <xf numFmtId="0" fontId="4" fillId="0" borderId="0" xfId="0" applyFont="1" applyAlignment="1"/>
    <xf numFmtId="0" fontId="4" fillId="0" borderId="1" xfId="0" applyFont="1" applyBorder="1" applyAlignment="1"/>
    <xf numFmtId="166" fontId="17" fillId="5" borderId="1" xfId="1" applyNumberFormat="1" applyFont="1" applyFill="1" applyBorder="1" applyAlignment="1"/>
    <xf numFmtId="0" fontId="17" fillId="0" borderId="1" xfId="0" applyFont="1" applyBorder="1" applyAlignment="1"/>
    <xf numFmtId="0" fontId="17" fillId="0" borderId="1" xfId="0" applyFont="1" applyFill="1" applyBorder="1" applyAlignment="1">
      <alignment horizontal="left" wrapText="1"/>
    </xf>
    <xf numFmtId="0" fontId="17" fillId="0" borderId="0" xfId="0" applyFont="1" applyAlignment="1"/>
    <xf numFmtId="166" fontId="4" fillId="0" borderId="1" xfId="0" applyNumberFormat="1" applyFont="1" applyBorder="1" applyAlignment="1">
      <alignment horizontal="right"/>
    </xf>
    <xf numFmtId="166" fontId="4" fillId="0" borderId="1" xfId="1" applyNumberFormat="1" applyFont="1" applyBorder="1" applyAlignment="1">
      <alignment horizontal="left"/>
    </xf>
    <xf numFmtId="166" fontId="4" fillId="0" borderId="1" xfId="1" applyNumberFormat="1" applyFont="1" applyBorder="1" applyAlignment="1">
      <alignment horizontal="right"/>
    </xf>
    <xf numFmtId="166" fontId="6" fillId="4" borderId="1" xfId="1" applyNumberFormat="1" applyFont="1" applyFill="1" applyBorder="1" applyAlignment="1">
      <alignment horizontal="right"/>
    </xf>
    <xf numFmtId="166" fontId="6" fillId="0" borderId="1" xfId="1" applyNumberFormat="1" applyFont="1" applyBorder="1" applyAlignment="1">
      <alignment horizontal="left"/>
    </xf>
    <xf numFmtId="166" fontId="6" fillId="0" borderId="1" xfId="1" applyNumberFormat="1" applyFont="1" applyBorder="1" applyAlignment="1">
      <alignment horizontal="right"/>
    </xf>
    <xf numFmtId="166" fontId="21" fillId="0" borderId="1" xfId="1" applyNumberFormat="1" applyFont="1" applyFill="1" applyBorder="1" applyAlignment="1">
      <alignment vertical="top"/>
    </xf>
    <xf numFmtId="166" fontId="21" fillId="5" borderId="1" xfId="1" applyNumberFormat="1" applyFont="1" applyFill="1" applyBorder="1" applyAlignment="1">
      <alignment horizontal="right" vertical="top"/>
    </xf>
    <xf numFmtId="0" fontId="22" fillId="0" borderId="6" xfId="0" applyFont="1" applyFill="1" applyBorder="1" applyAlignment="1">
      <alignment vertical="top" wrapText="1"/>
    </xf>
    <xf numFmtId="0" fontId="20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166" fontId="3" fillId="0" borderId="6" xfId="1" applyNumberFormat="1" applyFont="1" applyBorder="1" applyAlignment="1">
      <alignment vertical="top"/>
    </xf>
    <xf numFmtId="166" fontId="3" fillId="0" borderId="1" xfId="1" applyNumberFormat="1" applyFont="1" applyBorder="1" applyAlignment="1">
      <alignment horizontal="left" vertical="top"/>
    </xf>
    <xf numFmtId="166" fontId="3" fillId="0" borderId="1" xfId="1" applyNumberFormat="1" applyFont="1" applyBorder="1" applyAlignment="1">
      <alignment vertical="top"/>
    </xf>
    <xf numFmtId="166" fontId="20" fillId="5" borderId="1" xfId="1" applyNumberFormat="1" applyFont="1" applyFill="1" applyBorder="1" applyAlignment="1">
      <alignment vertical="top"/>
    </xf>
    <xf numFmtId="166" fontId="20" fillId="5" borderId="1" xfId="1" applyNumberFormat="1" applyFont="1" applyFill="1" applyBorder="1" applyAlignment="1">
      <alignment horizontal="center" vertical="top"/>
    </xf>
    <xf numFmtId="166" fontId="3" fillId="5" borderId="1" xfId="1" applyNumberFormat="1" applyFont="1" applyFill="1" applyBorder="1" applyAlignment="1">
      <alignment vertical="top"/>
    </xf>
    <xf numFmtId="166" fontId="20" fillId="0" borderId="1" xfId="1" applyNumberFormat="1" applyFont="1" applyBorder="1" applyAlignment="1">
      <alignment vertical="top"/>
    </xf>
    <xf numFmtId="0" fontId="16" fillId="0" borderId="1" xfId="0" applyFont="1" applyFill="1" applyBorder="1" applyAlignment="1">
      <alignment horizontal="left" wrapText="1"/>
    </xf>
    <xf numFmtId="166" fontId="6" fillId="5" borderId="1" xfId="1" applyNumberFormat="1" applyFont="1" applyFill="1" applyBorder="1" applyAlignment="1"/>
    <xf numFmtId="0" fontId="17" fillId="0" borderId="1" xfId="0" applyFont="1" applyFill="1" applyBorder="1" applyAlignment="1">
      <alignment horizontal="left" vertical="top" wrapText="1"/>
    </xf>
    <xf numFmtId="166" fontId="17" fillId="5" borderId="1" xfId="1" applyNumberFormat="1" applyFont="1" applyFill="1" applyBorder="1" applyAlignment="1">
      <alignment vertical="top"/>
    </xf>
    <xf numFmtId="0" fontId="17" fillId="0" borderId="0" xfId="0" applyFont="1" applyAlignment="1">
      <alignment vertical="top"/>
    </xf>
    <xf numFmtId="0" fontId="10" fillId="0" borderId="0" xfId="0" applyFont="1" applyFill="1" applyAlignment="1">
      <alignment horizontal="justify" wrapText="1"/>
    </xf>
    <xf numFmtId="166" fontId="10" fillId="5" borderId="1" xfId="1" applyNumberFormat="1" applyFont="1" applyFill="1" applyBorder="1" applyAlignment="1"/>
    <xf numFmtId="166" fontId="16" fillId="5" borderId="1" xfId="1" applyNumberFormat="1" applyFont="1" applyFill="1" applyBorder="1" applyAlignment="1"/>
    <xf numFmtId="166" fontId="17" fillId="4" borderId="1" xfId="1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wrapText="1"/>
    </xf>
    <xf numFmtId="166" fontId="6" fillId="5" borderId="1" xfId="1" applyNumberFormat="1" applyFont="1" applyFill="1" applyBorder="1" applyAlignment="1">
      <alignment horizontal="right"/>
    </xf>
    <xf numFmtId="166" fontId="10" fillId="5" borderId="1" xfId="1" applyNumberFormat="1" applyFont="1" applyFill="1" applyBorder="1" applyAlignment="1">
      <alignment horizontal="right"/>
    </xf>
    <xf numFmtId="166" fontId="21" fillId="0" borderId="1" xfId="1" applyNumberFormat="1" applyFont="1" applyFill="1" applyBorder="1" applyAlignment="1"/>
    <xf numFmtId="166" fontId="21" fillId="5" borderId="1" xfId="1" applyNumberFormat="1" applyFont="1" applyFill="1" applyBorder="1" applyAlignment="1">
      <alignment horizontal="right"/>
    </xf>
    <xf numFmtId="166" fontId="4" fillId="5" borderId="1" xfId="1" applyNumberFormat="1" applyFont="1" applyFill="1" applyBorder="1" applyAlignment="1">
      <alignment horizontal="right"/>
    </xf>
    <xf numFmtId="166" fontId="4" fillId="5" borderId="1" xfId="1" applyNumberFormat="1" applyFont="1" applyFill="1" applyBorder="1" applyAlignment="1">
      <alignment wrapText="1"/>
    </xf>
    <xf numFmtId="166" fontId="4" fillId="0" borderId="0" xfId="0" applyNumberFormat="1" applyFont="1" applyAlignment="1"/>
    <xf numFmtId="166" fontId="4" fillId="0" borderId="1" xfId="1" applyNumberFormat="1" applyFont="1" applyFill="1" applyBorder="1" applyAlignment="1">
      <alignment wrapText="1"/>
    </xf>
    <xf numFmtId="166" fontId="4" fillId="5" borderId="1" xfId="1" applyNumberFormat="1" applyFont="1" applyFill="1" applyBorder="1" applyAlignment="1"/>
    <xf numFmtId="0" fontId="20" fillId="0" borderId="1" xfId="0" applyFont="1" applyFill="1" applyBorder="1" applyAlignment="1">
      <alignment horizontal="left" wrapText="1"/>
    </xf>
    <xf numFmtId="166" fontId="4" fillId="0" borderId="4" xfId="1" applyNumberFormat="1" applyFont="1" applyFill="1" applyBorder="1" applyAlignment="1">
      <alignment wrapText="1"/>
    </xf>
    <xf numFmtId="166" fontId="11" fillId="0" borderId="1" xfId="1" applyNumberFormat="1" applyFont="1" applyFill="1" applyBorder="1" applyAlignment="1"/>
    <xf numFmtId="166" fontId="4" fillId="0" borderId="1" xfId="0" applyNumberFormat="1" applyFont="1" applyBorder="1" applyAlignment="1"/>
    <xf numFmtId="166" fontId="6" fillId="4" borderId="1" xfId="0" applyNumberFormat="1" applyFont="1" applyFill="1" applyBorder="1" applyAlignment="1"/>
    <xf numFmtId="166" fontId="17" fillId="0" borderId="1" xfId="1" applyNumberFormat="1" applyFont="1" applyBorder="1" applyAlignment="1"/>
    <xf numFmtId="0" fontId="16" fillId="0" borderId="1" xfId="0" applyFont="1" applyBorder="1" applyAlignment="1">
      <alignment horizontal="left" wrapText="1"/>
    </xf>
    <xf numFmtId="166" fontId="17" fillId="5" borderId="1" xfId="1" applyNumberFormat="1" applyFont="1" applyFill="1" applyBorder="1" applyAlignment="1">
      <alignment horizontal="right"/>
    </xf>
    <xf numFmtId="166" fontId="17" fillId="0" borderId="1" xfId="0" applyNumberFormat="1" applyFont="1" applyBorder="1" applyAlignment="1"/>
    <xf numFmtId="166" fontId="7" fillId="5" borderId="4" xfId="1" applyNumberFormat="1" applyFont="1" applyFill="1" applyBorder="1" applyAlignment="1">
      <alignment horizontal="justify"/>
    </xf>
    <xf numFmtId="166" fontId="6" fillId="5" borderId="1" xfId="1" applyNumberFormat="1" applyFont="1" applyFill="1" applyBorder="1" applyAlignment="1">
      <alignment horizontal="left" vertical="top" wrapText="1"/>
    </xf>
    <xf numFmtId="166" fontId="6" fillId="6" borderId="2" xfId="1" applyNumberFormat="1" applyFont="1" applyFill="1" applyBorder="1" applyAlignment="1">
      <alignment horizontal="left" vertical="top" wrapText="1"/>
    </xf>
    <xf numFmtId="166" fontId="6" fillId="6" borderId="3" xfId="1" applyNumberFormat="1" applyFont="1" applyFill="1" applyBorder="1" applyAlignment="1">
      <alignment horizontal="left" vertical="top" wrapText="1"/>
    </xf>
    <xf numFmtId="166" fontId="6" fillId="6" borderId="4" xfId="1" applyNumberFormat="1" applyFont="1" applyFill="1" applyBorder="1" applyAlignment="1">
      <alignment horizontal="left" vertical="top" wrapText="1"/>
    </xf>
    <xf numFmtId="166" fontId="6" fillId="10" borderId="2" xfId="1" applyNumberFormat="1" applyFont="1" applyFill="1" applyBorder="1" applyAlignment="1">
      <alignment horizontal="left" vertical="top"/>
    </xf>
    <xf numFmtId="166" fontId="6" fillId="10" borderId="3" xfId="1" applyNumberFormat="1" applyFont="1" applyFill="1" applyBorder="1" applyAlignment="1">
      <alignment horizontal="left" vertical="top"/>
    </xf>
    <xf numFmtId="166" fontId="6" fillId="10" borderId="4" xfId="1" applyNumberFormat="1" applyFont="1" applyFill="1" applyBorder="1" applyAlignment="1">
      <alignment horizontal="left" vertical="top"/>
    </xf>
    <xf numFmtId="166" fontId="10" fillId="8" borderId="2" xfId="1" applyNumberFormat="1" applyFont="1" applyFill="1" applyBorder="1" applyAlignment="1">
      <alignment horizontal="left" vertical="top"/>
    </xf>
    <xf numFmtId="166" fontId="10" fillId="8" borderId="4" xfId="1" applyNumberFormat="1" applyFont="1" applyFill="1" applyBorder="1" applyAlignment="1">
      <alignment horizontal="left" vertical="top"/>
    </xf>
    <xf numFmtId="166" fontId="6" fillId="7" borderId="2" xfId="1" applyNumberFormat="1" applyFont="1" applyFill="1" applyBorder="1" applyAlignment="1">
      <alignment horizontal="left" vertical="top"/>
    </xf>
    <xf numFmtId="166" fontId="6" fillId="7" borderId="3" xfId="1" applyNumberFormat="1" applyFont="1" applyFill="1" applyBorder="1" applyAlignment="1">
      <alignment horizontal="left" vertical="top"/>
    </xf>
    <xf numFmtId="166" fontId="6" fillId="7" borderId="4" xfId="1" applyNumberFormat="1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166" fontId="6" fillId="3" borderId="2" xfId="1" applyNumberFormat="1" applyFont="1" applyFill="1" applyBorder="1" applyAlignment="1">
      <alignment horizontal="left" vertical="top" wrapText="1"/>
    </xf>
    <xf numFmtId="166" fontId="6" fillId="3" borderId="3" xfId="1" applyNumberFormat="1" applyFont="1" applyFill="1" applyBorder="1" applyAlignment="1">
      <alignment horizontal="left" vertical="top" wrapText="1"/>
    </xf>
    <xf numFmtId="166" fontId="6" fillId="3" borderId="4" xfId="1" applyNumberFormat="1" applyFont="1" applyFill="1" applyBorder="1" applyAlignment="1">
      <alignment horizontal="left" vertical="top" wrapText="1"/>
    </xf>
  </cellXfs>
  <cellStyles count="3">
    <cellStyle name="Comma 2" xfId="2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Filing%20Cabinet\Corporate\BEPP\BEPP%202020\Annexures%202020-21\Annexure%20K%20-%20Spatial%20Budget%20Mix%202020%20Final%2024%20March%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Filing%20Cabinet\Corporate\BEPP\BEPP%202020\Annexures%202020-21\Annexure%20I%20-%20Catalytic%20Programmes%20Matrix%202019_20%20Final%201404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exure I"/>
    </sheetNames>
    <sheetDataSet>
      <sheetData sheetId="0">
        <row r="36">
          <cell r="F36">
            <v>0</v>
          </cell>
          <cell r="H36">
            <v>0</v>
          </cell>
          <cell r="M36">
            <v>10000000000</v>
          </cell>
        </row>
        <row r="37">
          <cell r="F37">
            <v>74318799.709999993</v>
          </cell>
          <cell r="H37">
            <v>0</v>
          </cell>
          <cell r="J37">
            <v>160954433.03</v>
          </cell>
          <cell r="M37">
            <v>102255527.27</v>
          </cell>
        </row>
        <row r="38">
          <cell r="F38">
            <v>0</v>
          </cell>
          <cell r="H38">
            <v>522218750</v>
          </cell>
          <cell r="M38">
            <v>15000000</v>
          </cell>
        </row>
        <row r="39">
          <cell r="H39">
            <v>1253324179</v>
          </cell>
        </row>
        <row r="40">
          <cell r="F40">
            <v>0</v>
          </cell>
          <cell r="H40">
            <v>50000000</v>
          </cell>
        </row>
        <row r="41">
          <cell r="H41">
            <v>0</v>
          </cell>
        </row>
        <row r="42">
          <cell r="F42">
            <v>112500000</v>
          </cell>
          <cell r="I42">
            <v>0</v>
          </cell>
          <cell r="J42">
            <v>112500000</v>
          </cell>
        </row>
        <row r="43">
          <cell r="F43">
            <v>114000000</v>
          </cell>
          <cell r="H43">
            <v>0</v>
          </cell>
          <cell r="I43">
            <v>0</v>
          </cell>
          <cell r="J43">
            <v>76000000</v>
          </cell>
        </row>
        <row r="44">
          <cell r="F44">
            <v>132000000</v>
          </cell>
          <cell r="H44">
            <v>0</v>
          </cell>
          <cell r="I44">
            <v>528000000</v>
          </cell>
        </row>
        <row r="45">
          <cell r="F45">
            <v>0</v>
          </cell>
          <cell r="H45">
            <v>300000000</v>
          </cell>
        </row>
        <row r="46">
          <cell r="F46">
            <v>0</v>
          </cell>
          <cell r="H46">
            <v>840000000</v>
          </cell>
        </row>
        <row r="47">
          <cell r="F47">
            <v>0</v>
          </cell>
          <cell r="H47">
            <v>0</v>
          </cell>
          <cell r="M47">
            <v>12000000000</v>
          </cell>
        </row>
        <row r="141">
          <cell r="H141">
            <v>866250000</v>
          </cell>
          <cell r="M141">
            <v>371250000</v>
          </cell>
        </row>
        <row r="142">
          <cell r="M142">
            <v>44000000</v>
          </cell>
        </row>
        <row r="143">
          <cell r="K143">
            <v>593538000</v>
          </cell>
        </row>
        <row r="144">
          <cell r="K144">
            <v>605000000</v>
          </cell>
        </row>
        <row r="152">
          <cell r="K152">
            <v>2697900000</v>
          </cell>
        </row>
        <row r="153">
          <cell r="K153">
            <v>1375000000</v>
          </cell>
          <cell r="M153">
            <v>1375000000</v>
          </cell>
        </row>
      </sheetData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42" Type="http://schemas.openxmlformats.org/officeDocument/2006/relationships/revisionLog" Target="revisionLog11.xml"/><Relationship Id="rId46" Type="http://schemas.openxmlformats.org/officeDocument/2006/relationships/revisionLog" Target="revisionLog2.xml"/><Relationship Id="rId41" Type="http://schemas.openxmlformats.org/officeDocument/2006/relationships/revisionLog" Target="revisionLog10.xml"/><Relationship Id="rId45" Type="http://schemas.openxmlformats.org/officeDocument/2006/relationships/revisionLog" Target="revisionLog1.xml"/><Relationship Id="rId44" Type="http://schemas.openxmlformats.org/officeDocument/2006/relationships/revisionLog" Target="revisionLog13.xml"/><Relationship Id="rId43" Type="http://schemas.openxmlformats.org/officeDocument/2006/relationships/revisionLog" Target="revisionLog1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8768911-967D-4D34-8B34-A5567A17FA2D}" diskRevisions="1" revisionId="1332" version="3">
  <header guid="{BB1F9A3E-0FB7-4F2D-A9B9-FA7B393133E6}" dateTime="2020-03-24T09:30:20" maxSheetId="2" userName="Windows User" r:id="rId41" minRId="1218" maxRId="1315">
    <sheetIdMap count="1">
      <sheetId val="1"/>
    </sheetIdMap>
  </header>
  <header guid="{005C173B-F96A-49FE-852D-DA39BB532558}" dateTime="2020-03-24T09:31:18" maxSheetId="2" userName="Windows User" r:id="rId42" minRId="1316" maxRId="1317">
    <sheetIdMap count="1">
      <sheetId val="1"/>
    </sheetIdMap>
  </header>
  <header guid="{ACA20038-4C31-4C9D-A059-649B3A813997}" dateTime="2020-03-24T09:48:45" maxSheetId="2" userName="Windows User" r:id="rId43" minRId="1318" maxRId="1328">
    <sheetIdMap count="1">
      <sheetId val="1"/>
    </sheetIdMap>
  </header>
  <header guid="{34C36046-BD44-4FF3-9A21-96AEAA99DFC7}" dateTime="2020-03-28T12:35:49" maxSheetId="2" userName="jwait" r:id="rId44">
    <sheetIdMap count="1">
      <sheetId val="1"/>
    </sheetIdMap>
  </header>
  <header guid="{0A4658F0-AEF7-4466-992F-C6D637319024}" dateTime="2020-03-28T13:27:11" maxSheetId="2" userName="jwait" r:id="rId45">
    <sheetIdMap count="1">
      <sheetId val="1"/>
    </sheetIdMap>
  </header>
  <header guid="{E8768911-967D-4D34-8B34-A5567A17FA2D}" dateTime="2020-03-28T13:29:31" maxSheetId="2" userName="jwait" r:id="rId46" minRId="133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7BBF102-11C3-435A-9B65-D749009920ED}" action="delete"/>
  <rdn rId="0" localSheetId="1" customView="1" name="Z_17BBF102_11C3_435A_9B65_D749009920ED_.wvu.PrintArea" hidden="1" oldHidden="1">
    <formula>J!$A$1:$M$342</formula>
    <oldFormula>J!$A$1:$M$342</oldFormula>
  </rdn>
  <rcv guid="{17BBF102-11C3-435A-9B65-D749009920E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7BBF102-11C3-435A-9B65-D749009920ED}" action="delete"/>
  <rdn rId="0" localSheetId="1" customView="1" name="Z_17BBF102_11C3_435A_9B65_D749009920ED_.wvu.PrintArea" hidden="1" oldHidden="1">
    <formula>'Annexure J'!$A$1:$M$342</formula>
    <oldFormula>'Annexure J'!$A$1:$M$342</oldFormula>
  </rdn>
  <rcv guid="{17BBF102-11C3-435A-9B65-D749009920ED}" action="add"/>
  <rsnm rId="1332" sheetId="1" oldName="[Annexure J - Intergovernmental Project Pipeline Matrix.xlsx]J" newName="[Annexure J - Intergovernmental Project Pipeline Matrix.xlsx]Annexure J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8" sId="1">
    <oc r="C67">
      <f>'P:\My Filing Cabinet\Corporate\BEPP\BEPP 2020\Annexures 2020-21\[Annexure K - Spatial Budget Mix 2020 DRAFT 24 Feb 20.xlsx]K'!E91</f>
    </oc>
    <nc r="C67">
      <f>'P:\My Filing Cabinet\Corporate\BEPP\BEPP 2020\Annexures 2020-21\[Annexure K - Spatial Budget Mix 2020 DRAFT 24 Feb 20.xlsx]K'!E91</f>
    </nc>
  </rcc>
  <rrc rId="1219" sId="1" ref="A13:XFD13" action="insertRow"/>
  <rrc rId="1220" sId="1" ref="A13:XFD13" action="insertRow"/>
  <rrc rId="1221" sId="1" ref="A13:XFD13" action="insertRow"/>
  <rfmt sheetId="1" s="1" sqref="B13" start="0" length="0">
    <dxf>
      <numFmt numFmtId="166" formatCode="_ &quot;R&quot;\ * #,##0_ ;_ &quot;R&quot;\ * \-#,##0_ ;_ &quot;R&quot;\ * &quot;-&quot;??_ ;_ @_ "/>
      <alignment horizontal="general" wrapText="0" inden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B14" start="0" length="0">
    <dxf>
      <numFmt numFmtId="166" formatCode="_ &quot;R&quot;\ * #,##0_ ;_ &quot;R&quot;\ * \-#,##0_ ;_ &quot;R&quot;\ * &quot;-&quot;??_ ;_ @_ "/>
      <alignment horizontal="general" wrapText="0" inden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B15" start="0" length="0">
    <dxf>
      <numFmt numFmtId="166" formatCode="_ &quot;R&quot;\ * #,##0_ ;_ &quot;R&quot;\ * \-#,##0_ ;_ &quot;R&quot;\ * &quot;-&quot;??_ ;_ @_ "/>
      <alignment horizontal="general" wrapText="0" indent="0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B13" start="0" length="0">
    <dxf>
      <numFmt numFmtId="0" formatCode="General"/>
      <alignment horizontal="left" wrapText="1" indent="3" readingOrder="0"/>
    </dxf>
  </rfmt>
  <rfmt sheetId="1" s="1" sqref="B14" start="0" length="0">
    <dxf>
      <numFmt numFmtId="0" formatCode="General"/>
      <alignment horizontal="left" wrapText="1" indent="3" readingOrder="0"/>
    </dxf>
  </rfmt>
  <rfmt sheetId="1" s="1" sqref="B15" start="0" length="0">
    <dxf>
      <numFmt numFmtId="0" formatCode="General"/>
      <alignment horizontal="left" wrapText="1" indent="3" readingOrder="0"/>
    </dxf>
  </rfmt>
  <rcc rId="1222" sId="1">
    <nc r="B15" t="inlineStr">
      <is>
        <t>1.1.9  Donkin Edge (Mermaids Precinct) Redevelopment</t>
      </is>
    </nc>
  </rcc>
  <rcc rId="1223" sId="1">
    <nc r="B13" t="inlineStr">
      <is>
        <t>1.1.7.  Govan Mbeki Avenue (GMA) Precinct Planning</t>
      </is>
    </nc>
  </rcc>
  <rcc rId="1224" sId="1">
    <nc r="B14" t="inlineStr">
      <is>
        <t>1.1.8  GMA Precinct Development</t>
      </is>
    </nc>
  </rcc>
  <rcc rId="1225" sId="1">
    <oc r="C6">
      <f>SUM(C7:C12)</f>
    </oc>
    <nc r="C6">
      <f>SUM(C7:C15)</f>
    </nc>
  </rcc>
  <rcc rId="1226" sId="1">
    <oc r="D6">
      <f>SUM(D7:D12)</f>
    </oc>
    <nc r="D6">
      <f>SUM(D7:D15)</f>
    </nc>
  </rcc>
  <rcc rId="1227" sId="1">
    <oc r="E6">
      <f>SUM(E7:E12)</f>
    </oc>
    <nc r="E6">
      <f>SUM(E7:E15)</f>
    </nc>
  </rcc>
  <rcc rId="1228" sId="1">
    <oc r="F6">
      <f>SUM(F7:F12)</f>
    </oc>
    <nc r="F6">
      <f>SUM(F7:F15)</f>
    </nc>
  </rcc>
  <rcc rId="1229" sId="1">
    <oc r="G6">
      <f>SUM(G7:G12)</f>
    </oc>
    <nc r="G6">
      <f>SUM(G7:G15)</f>
    </nc>
  </rcc>
  <rcc rId="1230" sId="1">
    <oc r="H6">
      <f>SUM(H7:H12)</f>
    </oc>
    <nc r="H6">
      <f>SUM(H7:H15)</f>
    </nc>
  </rcc>
  <rcc rId="1231" sId="1">
    <oc r="I6">
      <f>SUM(I7:I12)</f>
    </oc>
    <nc r="I6">
      <f>SUM(I7:I15)</f>
    </nc>
  </rcc>
  <rcc rId="1232" sId="1">
    <oc r="J6">
      <f>SUM(J7:J12)</f>
    </oc>
    <nc r="J6">
      <f>SUM(J7:J15)</f>
    </nc>
  </rcc>
  <rcc rId="1233" sId="1">
    <oc r="K6">
      <f>SUM(K7:K12)</f>
    </oc>
    <nc r="K6">
      <f>SUM(K7:K15)</f>
    </nc>
  </rcc>
  <rcc rId="1234" sId="1">
    <oc r="L6">
      <f>SUM(L7:L12)</f>
    </oc>
    <nc r="L6">
      <f>SUM(L7:L15)</f>
    </nc>
  </rcc>
  <rrc rId="1235" sId="1" ref="A28:XFD28" action="insertRow"/>
  <rrc rId="1236" sId="1" ref="A28:XFD28" action="insertRow"/>
  <rfmt sheetId="1" sqref="B28" start="0" length="0">
    <dxf>
      <font>
        <b/>
        <i val="0"/>
        <color auto="1"/>
        <name val="Arial"/>
        <scheme val="none"/>
      </font>
      <alignment horizontal="general" readingOrder="0"/>
    </dxf>
  </rfmt>
  <rcc rId="1237" sId="1">
    <nc r="B28" t="inlineStr">
      <is>
        <r>
          <t xml:space="preserve">1.5 </t>
        </r>
        <r>
          <rPr>
            <b/>
            <u/>
            <sz val="11"/>
            <rFont val="Arial"/>
            <family val="2"/>
          </rPr>
          <t>Focus Area 5</t>
        </r>
        <r>
          <rPr>
            <b/>
            <sz val="11"/>
            <rFont val="Arial"/>
            <family val="2"/>
          </rPr>
          <t>: Mount Croix</t>
        </r>
      </is>
    </nc>
  </rcc>
  <rcc rId="1238" sId="1">
    <nc r="B29" t="inlineStr">
      <is>
        <t>1.5.1 Mount Croix Social Housing Project</t>
      </is>
    </nc>
  </rcc>
  <rrc rId="1239" sId="1" ref="A30:XFD30" action="insertRow"/>
  <rrc rId="1240" sId="1" ref="A30:XFD30" action="insertRow"/>
  <rfmt sheetId="1" sqref="B30" start="0" length="0">
    <dxf>
      <font>
        <b/>
        <i val="0"/>
        <color auto="1"/>
        <name val="Arial"/>
        <scheme val="none"/>
      </font>
      <alignment horizontal="general" readingOrder="0"/>
    </dxf>
  </rfmt>
  <rcc rId="1241" sId="1">
    <nc r="B30" t="inlineStr">
      <is>
        <r>
          <t xml:space="preserve">1.6  </t>
        </r>
        <r>
          <rPr>
            <b/>
            <u/>
            <sz val="11"/>
            <rFont val="Arial"/>
            <family val="2"/>
          </rPr>
          <t>Focus Area 6</t>
        </r>
        <r>
          <rPr>
            <b/>
            <sz val="11"/>
            <rFont val="Arial"/>
            <family val="2"/>
          </rPr>
          <t>: Bayworld/ Happy Valley/ Telkom Park Precinct</t>
        </r>
      </is>
    </nc>
  </rcc>
  <rcc rId="1242" sId="1">
    <nc r="B31" t="inlineStr">
      <is>
        <t>1.6.1  Bayworld</t>
      </is>
    </nc>
  </rcc>
  <rrc rId="1243" sId="1" ref="A32:XFD32" action="insertRow"/>
  <rcc rId="1244" sId="1">
    <nc r="B33" t="inlineStr">
      <is>
        <t>1.6.3 Telkom Park</t>
      </is>
    </nc>
  </rcc>
  <rfmt sheetId="1" sqref="B33" start="0" length="2147483647">
    <dxf>
      <font>
        <i/>
      </font>
    </dxf>
  </rfmt>
  <rcc rId="1245" sId="1">
    <nc r="B32" t="inlineStr">
      <is>
        <t>1.6.2  Happy Valley</t>
      </is>
    </nc>
  </rcc>
  <rcc rId="1246" sId="1">
    <nc r="C30">
      <f>SUM(C31:C33)</f>
    </nc>
  </rcc>
  <rcc rId="1247" sId="1" odxf="1" s="1" dxf="1">
    <nc r="D30">
      <f>SUM(D31:D33)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solid">
          <bgColor theme="0"/>
        </patternFill>
      </fill>
      <alignment horizontal="general" readingOrder="0"/>
    </ndxf>
  </rcc>
  <rcc rId="1248" sId="1" odxf="1" s="1" dxf="1">
    <nc r="E30">
      <f>SUM(E31:E33)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solid">
          <bgColor theme="0"/>
        </patternFill>
      </fill>
      <alignment horizontal="general" readingOrder="0"/>
    </ndxf>
  </rcc>
  <rcc rId="1249" sId="1" odxf="1" s="1" dxf="1">
    <nc r="F30">
      <f>SUM(F31:F33)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solid">
          <bgColor theme="0"/>
        </patternFill>
      </fill>
      <alignment horizontal="general" readingOrder="0"/>
    </ndxf>
  </rcc>
  <rcc rId="1250" sId="1" odxf="1" s="1" dxf="1">
    <nc r="G30">
      <f>SUM(G31:G33)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solid">
          <bgColor theme="0"/>
        </patternFill>
      </fill>
      <alignment horizontal="general" readingOrder="0"/>
    </ndxf>
  </rcc>
  <rcc rId="1251" sId="1" odxf="1" s="1" dxf="1">
    <nc r="H30">
      <f>SUM(H31:H33)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solid">
          <bgColor theme="0"/>
        </patternFill>
      </fill>
      <alignment horizontal="general" readingOrder="0"/>
    </ndxf>
  </rcc>
  <rcc rId="1252" sId="1" odxf="1" s="1" dxf="1">
    <nc r="I30">
      <f>SUM(I31:I33)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solid">
          <bgColor theme="0"/>
        </patternFill>
      </fill>
      <alignment horizontal="general" readingOrder="0"/>
    </ndxf>
  </rcc>
  <rcc rId="1253" sId="1" odxf="1" s="1" dxf="1">
    <nc r="J30">
      <f>SUM(J31:J33)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solid">
          <bgColor theme="0"/>
        </patternFill>
      </fill>
      <alignment horizontal="general" readingOrder="0"/>
    </ndxf>
  </rcc>
  <rcc rId="1254" sId="1" odxf="1" s="1" dxf="1">
    <nc r="K30">
      <f>SUM(K31:K33)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solid">
          <bgColor theme="0"/>
        </patternFill>
      </fill>
      <alignment horizontal="general" readingOrder="0"/>
    </ndxf>
  </rcc>
  <rcc rId="1255" sId="1" odxf="1" s="1" dxf="1">
    <nc r="L30">
      <f>SUM(L31:L33)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solid">
          <bgColor theme="0"/>
        </patternFill>
      </fill>
      <alignment horizontal="general" readingOrder="0"/>
    </ndxf>
  </rcc>
  <rfmt sheetId="1" sqref="C30:L30" start="0" length="2147483647">
    <dxf>
      <font>
        <b/>
      </font>
    </dxf>
  </rfmt>
  <rfmt sheetId="1" sqref="C30:L30" start="0" length="2147483647">
    <dxf>
      <font>
        <i val="0"/>
      </font>
    </dxf>
  </rfmt>
  <rcc rId="1256" sId="1">
    <nc r="C28">
      <f>C29</f>
    </nc>
  </rcc>
  <rfmt sheetId="1" sqref="C28" start="0" length="2147483647">
    <dxf>
      <font>
        <b/>
      </font>
    </dxf>
  </rfmt>
  <rfmt sheetId="1" sqref="C28" start="0" length="2147483647">
    <dxf>
      <font>
        <i val="0"/>
      </font>
    </dxf>
  </rfmt>
  <rcc rId="1257" sId="1" odxf="1" s="1" dxf="1">
    <nc r="D28">
      <f>D29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i val="0"/>
        <sz val="11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1258" sId="1" odxf="1" s="1" dxf="1">
    <nc r="E28">
      <f>E29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i val="0"/>
        <sz val="11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1259" sId="1" odxf="1" s="1" dxf="1">
    <nc r="F28">
      <f>F29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i val="0"/>
        <sz val="11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1260" sId="1" odxf="1" s="1" dxf="1">
    <nc r="G28">
      <f>G29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i val="0"/>
        <sz val="11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1261" sId="1" odxf="1" s="1" dxf="1">
    <nc r="H28">
      <f>H29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i val="0"/>
        <sz val="11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1262" sId="1" odxf="1" s="1" dxf="1">
    <nc r="I28">
      <f>I29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i val="0"/>
        <sz val="11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1263" sId="1" odxf="1" s="1" dxf="1">
    <nc r="J28">
      <f>J29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i val="0"/>
        <sz val="11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1264" sId="1" odxf="1" s="1" dxf="1">
    <nc r="K28">
      <f>K29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i val="0"/>
        <sz val="11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1265" sId="1" odxf="1" s="1" dxf="1">
    <nc r="L28">
      <f>L29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_ &quot;R&quot;\ * #,##0_ ;_ &quot;R&quot;\ * \-#,##0_ ;_ &quot;R&quot;\ * &quot;-&quot;??_ ;_ @_ 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i val="0"/>
        <sz val="11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1266" sId="1" odxf="1" dxf="1">
    <nc r="M31">
      <f>SUM(C31:L31)</f>
    </nc>
    <odxf>
      <font>
        <b/>
        <name val="Arial"/>
        <scheme val="none"/>
      </font>
    </odxf>
    <ndxf>
      <font>
        <b val="0"/>
        <name val="Arial"/>
        <scheme val="none"/>
      </font>
    </ndxf>
  </rcc>
  <rcc rId="1267" sId="1" odxf="1" dxf="1">
    <nc r="M32">
      <f>SUM(C32:L32)</f>
    </nc>
    <odxf>
      <font>
        <b/>
        <name val="Arial"/>
        <scheme val="none"/>
      </font>
    </odxf>
    <ndxf>
      <font>
        <b val="0"/>
        <name val="Arial"/>
        <scheme val="none"/>
      </font>
    </ndxf>
  </rcc>
  <rcc rId="1268" sId="1" odxf="1" dxf="1">
    <oc r="M33">
      <f>SUM(C33:L33)</f>
    </oc>
    <nc r="M33">
      <f>SUM(C33:L33)</f>
    </nc>
    <odxf>
      <font>
        <b/>
        <name val="Arial"/>
        <scheme val="none"/>
      </font>
    </odxf>
    <ndxf>
      <font>
        <b val="0"/>
        <name val="Arial"/>
        <scheme val="none"/>
      </font>
    </ndxf>
  </rcc>
  <rrc rId="1269" sId="1" ref="A34:XFD34" action="insertRow"/>
  <rcc rId="1270" sId="1" odxf="1" dxf="1">
    <nc r="M30">
      <f>SUM(C30:L30)</f>
    </nc>
    <odxf>
      <font>
        <i/>
        <name val="Arial"/>
        <scheme val="none"/>
      </font>
    </odxf>
    <ndxf>
      <font>
        <i val="0"/>
        <name val="Arial"/>
        <scheme val="none"/>
      </font>
    </ndxf>
  </rcc>
  <rcc rId="1271" sId="1" odxf="1" dxf="1">
    <nc r="M28">
      <f>SUM(C28:L28)</f>
    </nc>
    <odxf>
      <font>
        <i/>
        <name val="Arial"/>
        <scheme val="none"/>
      </font>
    </odxf>
    <ndxf>
      <font>
        <i val="0"/>
        <name val="Arial"/>
        <scheme val="none"/>
      </font>
    </ndxf>
  </rcc>
  <rfmt sheetId="1" sqref="C29" start="0" length="0">
    <dxf>
      <font>
        <sz val="10"/>
        <color auto="1"/>
        <name val="Arial"/>
        <scheme val="none"/>
      </font>
      <fill>
        <patternFill patternType="none">
          <bgColor indexed="65"/>
        </patternFill>
      </fill>
    </dxf>
  </rfmt>
  <rfmt sheetId="1" s="1" sqref="D29" start="0" length="0">
    <dxf>
      <font>
        <sz val="10"/>
        <color auto="1"/>
        <name val="Arial"/>
        <scheme val="none"/>
      </font>
      <alignment horizontal="general" vertical="top" readingOrder="0"/>
    </dxf>
  </rfmt>
  <rfmt sheetId="1" s="1" sqref="E29" start="0" length="0">
    <dxf>
      <font>
        <sz val="10"/>
        <color auto="1"/>
        <name val="Arial"/>
        <scheme val="none"/>
      </font>
      <fill>
        <patternFill patternType="solid">
          <bgColor theme="0"/>
        </patternFill>
      </fill>
      <alignment vertical="top" readingOrder="0"/>
    </dxf>
  </rfmt>
  <rfmt sheetId="1" s="1" sqref="F29" start="0" length="0">
    <dxf>
      <font>
        <sz val="10"/>
        <color auto="1"/>
        <name val="Arial"/>
        <scheme val="none"/>
      </font>
      <alignment horizontal="general" vertical="top" readingOrder="0"/>
    </dxf>
  </rfmt>
  <rfmt sheetId="1" s="1" sqref="G29" start="0" length="0">
    <dxf>
      <font>
        <i val="0"/>
        <sz val="11"/>
        <color theme="1"/>
        <name val="Arial"/>
        <scheme val="none"/>
      </font>
      <fill>
        <patternFill patternType="solid">
          <bgColor theme="0"/>
        </patternFill>
      </fill>
      <alignment vertical="top" readingOrder="0"/>
    </dxf>
  </rfmt>
  <rfmt sheetId="1" s="1" sqref="H29" start="0" length="0">
    <dxf>
      <font>
        <i val="0"/>
        <sz val="11"/>
        <color theme="1"/>
        <name val="Arial"/>
        <scheme val="none"/>
      </font>
      <alignment vertical="top" readingOrder="0"/>
    </dxf>
  </rfmt>
  <rfmt sheetId="1" s="1" sqref="I29" start="0" length="0">
    <dxf>
      <font>
        <i val="0"/>
        <sz val="11"/>
        <color theme="1"/>
        <name val="Arial"/>
        <scheme val="none"/>
      </font>
      <alignment vertical="top" readingOrder="0"/>
    </dxf>
  </rfmt>
  <rfmt sheetId="1" s="1" sqref="J29" start="0" length="0">
    <dxf>
      <font>
        <i val="0"/>
        <sz val="11"/>
        <color theme="1"/>
        <name val="Arial"/>
        <scheme val="none"/>
      </font>
      <alignment vertical="top" readingOrder="0"/>
    </dxf>
  </rfmt>
  <rfmt sheetId="1" s="1" sqref="K29" start="0" length="0">
    <dxf>
      <font>
        <i val="0"/>
        <sz val="11"/>
        <color theme="1"/>
        <name val="Arial"/>
        <scheme val="none"/>
      </font>
      <alignment vertical="top" readingOrder="0"/>
    </dxf>
  </rfmt>
  <rfmt sheetId="1" s="1" sqref="L29" start="0" length="0">
    <dxf>
      <font>
        <i val="0"/>
        <sz val="11"/>
        <color theme="1"/>
        <name val="Arial"/>
        <scheme val="none"/>
      </font>
      <fill>
        <patternFill patternType="solid">
          <bgColor theme="0"/>
        </patternFill>
      </fill>
      <alignment vertical="top" readingOrder="0"/>
    </dxf>
  </rfmt>
  <rcc rId="1272" sId="1" odxf="1" dxf="1">
    <nc r="M29">
      <f>SUM(D29:L29)</f>
    </nc>
    <odxf>
      <font>
        <i/>
        <name val="Arial"/>
        <scheme val="none"/>
      </font>
    </odxf>
    <ndxf>
      <font>
        <i val="0"/>
        <name val="Arial"/>
        <scheme val="none"/>
      </font>
    </ndxf>
  </rcc>
  <rfmt sheetId="1" sqref="C13" start="0" length="0">
    <dxf>
      <font>
        <i/>
        <sz val="10"/>
        <color auto="1"/>
        <name val="Arial"/>
        <scheme val="none"/>
      </font>
    </dxf>
  </rfmt>
  <rfmt sheetId="1" sqref="D13" start="0" length="0">
    <dxf>
      <font>
        <i/>
        <sz val="10"/>
        <color auto="1"/>
        <name val="Arial"/>
        <scheme val="none"/>
      </font>
    </dxf>
  </rfmt>
  <rfmt sheetId="1" s="1" sqref="E13" start="0" length="0">
    <dxf>
      <font>
        <i/>
        <sz val="10"/>
        <color auto="1"/>
        <name val="Arial"/>
        <scheme val="none"/>
      </font>
      <fill>
        <patternFill patternType="solid">
          <bgColor theme="0"/>
        </patternFill>
      </fill>
    </dxf>
  </rfmt>
  <rfmt sheetId="1" s="1" sqref="F13" start="0" length="0">
    <dxf>
      <font>
        <i/>
        <sz val="10"/>
        <color auto="1"/>
        <name val="Arial"/>
        <scheme val="none"/>
      </font>
      <alignment horizontal="general" readingOrder="0"/>
    </dxf>
  </rfmt>
  <rfmt sheetId="1" s="1" sqref="G13" start="0" length="0">
    <dxf>
      <fill>
        <patternFill patternType="solid">
          <bgColor theme="0"/>
        </patternFill>
      </fill>
    </dxf>
  </rfmt>
  <rfmt sheetId="1" s="1" sqref="H13" start="0" length="0">
    <dxf/>
  </rfmt>
  <rfmt sheetId="1" s="1" sqref="I13" start="0" length="0">
    <dxf/>
  </rfmt>
  <rfmt sheetId="1" s="1" sqref="J13" start="0" length="0">
    <dxf/>
  </rfmt>
  <rfmt sheetId="1" s="1" sqref="K13" start="0" length="0">
    <dxf/>
  </rfmt>
  <rfmt sheetId="1" s="1" sqref="L13" start="0" length="0">
    <dxf>
      <fill>
        <patternFill patternType="solid">
          <bgColor theme="0"/>
        </patternFill>
      </fill>
    </dxf>
  </rfmt>
  <rcc rId="1273" sId="1" odxf="1" dxf="1">
    <nc r="M13">
      <f>SUM(D13:L13)</f>
    </nc>
    <odxf>
      <font>
        <b val="0"/>
        <name val="Arial"/>
        <scheme val="none"/>
      </font>
    </odxf>
    <ndxf>
      <font>
        <b/>
        <name val="Arial"/>
        <scheme val="none"/>
      </font>
    </ndxf>
  </rcc>
  <rfmt sheetId="1" sqref="C14" start="0" length="0">
    <dxf>
      <font>
        <i/>
        <sz val="10"/>
        <color auto="1"/>
        <name val="Arial"/>
        <scheme val="none"/>
      </font>
    </dxf>
  </rfmt>
  <rfmt sheetId="1" sqref="D14" start="0" length="0">
    <dxf>
      <font>
        <i/>
        <sz val="10"/>
        <color auto="1"/>
        <name val="Arial"/>
        <scheme val="none"/>
      </font>
    </dxf>
  </rfmt>
  <rfmt sheetId="1" s="1" sqref="E14" start="0" length="0">
    <dxf>
      <font>
        <i/>
        <sz val="10"/>
        <color auto="1"/>
        <name val="Arial"/>
        <scheme val="none"/>
      </font>
      <fill>
        <patternFill patternType="solid">
          <bgColor theme="0"/>
        </patternFill>
      </fill>
    </dxf>
  </rfmt>
  <rfmt sheetId="1" s="1" sqref="F14" start="0" length="0">
    <dxf>
      <font>
        <i/>
        <sz val="10"/>
        <color auto="1"/>
        <name val="Arial"/>
        <scheme val="none"/>
      </font>
      <alignment horizontal="general" readingOrder="0"/>
    </dxf>
  </rfmt>
  <rfmt sheetId="1" s="1" sqref="G14" start="0" length="0">
    <dxf>
      <fill>
        <patternFill patternType="solid">
          <bgColor theme="0"/>
        </patternFill>
      </fill>
    </dxf>
  </rfmt>
  <rfmt sheetId="1" s="1" sqref="H14" start="0" length="0">
    <dxf/>
  </rfmt>
  <rfmt sheetId="1" s="1" sqref="I14" start="0" length="0">
    <dxf/>
  </rfmt>
  <rfmt sheetId="1" s="1" sqref="J14" start="0" length="0">
    <dxf/>
  </rfmt>
  <rfmt sheetId="1" s="1" sqref="K14" start="0" length="0">
    <dxf/>
  </rfmt>
  <rfmt sheetId="1" s="1" sqref="L14" start="0" length="0">
    <dxf>
      <fill>
        <patternFill patternType="solid">
          <bgColor theme="0"/>
        </patternFill>
      </fill>
    </dxf>
  </rfmt>
  <rcc rId="1274" sId="1" odxf="1" dxf="1">
    <nc r="M14">
      <f>SUM(D14:L14)</f>
    </nc>
    <odxf>
      <font>
        <b val="0"/>
        <name val="Arial"/>
        <scheme val="none"/>
      </font>
    </odxf>
    <ndxf>
      <font>
        <b/>
        <name val="Arial"/>
        <scheme val="none"/>
      </font>
    </ndxf>
  </rcc>
  <rfmt sheetId="1" sqref="C15" start="0" length="0">
    <dxf>
      <font>
        <i/>
        <sz val="10"/>
        <color auto="1"/>
        <name val="Arial"/>
        <scheme val="none"/>
      </font>
    </dxf>
  </rfmt>
  <rfmt sheetId="1" sqref="D15" start="0" length="0">
    <dxf>
      <font>
        <i/>
        <sz val="10"/>
        <color auto="1"/>
        <name val="Arial"/>
        <scheme val="none"/>
      </font>
    </dxf>
  </rfmt>
  <rfmt sheetId="1" s="1" sqref="E15" start="0" length="0">
    <dxf>
      <font>
        <i/>
        <sz val="10"/>
        <color auto="1"/>
        <name val="Arial"/>
        <scheme val="none"/>
      </font>
      <fill>
        <patternFill patternType="solid">
          <bgColor theme="0"/>
        </patternFill>
      </fill>
    </dxf>
  </rfmt>
  <rfmt sheetId="1" s="1" sqref="F15" start="0" length="0">
    <dxf>
      <font>
        <i/>
        <sz val="10"/>
        <color auto="1"/>
        <name val="Arial"/>
        <scheme val="none"/>
      </font>
      <alignment horizontal="general" readingOrder="0"/>
    </dxf>
  </rfmt>
  <rfmt sheetId="1" s="1" sqref="G15" start="0" length="0">
    <dxf>
      <fill>
        <patternFill patternType="solid">
          <bgColor theme="0"/>
        </patternFill>
      </fill>
    </dxf>
  </rfmt>
  <rfmt sheetId="1" s="1" sqref="H15" start="0" length="0">
    <dxf/>
  </rfmt>
  <rfmt sheetId="1" s="1" sqref="I15" start="0" length="0">
    <dxf/>
  </rfmt>
  <rfmt sheetId="1" s="1" sqref="J15" start="0" length="0">
    <dxf/>
  </rfmt>
  <rfmt sheetId="1" s="1" sqref="K15" start="0" length="0">
    <dxf/>
  </rfmt>
  <rfmt sheetId="1" s="1" sqref="L15" start="0" length="0">
    <dxf>
      <fill>
        <patternFill patternType="solid">
          <bgColor theme="0"/>
        </patternFill>
      </fill>
    </dxf>
  </rfmt>
  <rcc rId="1275" sId="1" odxf="1" dxf="1">
    <nc r="M15">
      <f>SUM(D15:L15)</f>
    </nc>
    <odxf>
      <font>
        <b val="0"/>
        <name val="Arial"/>
        <scheme val="none"/>
      </font>
    </odxf>
    <ndxf>
      <font>
        <b/>
        <name val="Arial"/>
        <scheme val="none"/>
      </font>
    </ndxf>
  </rcc>
  <rcc rId="1276" sId="1">
    <oc r="C60">
      <f>C6+C16+C20+C21+C36</f>
    </oc>
    <nc r="C60">
      <f>C6+C16+C20+C21+C28+C30+C36</f>
    </nc>
  </rcc>
  <rcc rId="1277" sId="1">
    <oc r="D60">
      <f>D6+D16+D20+D21+D36</f>
    </oc>
    <nc r="D60">
      <f>D6+D16+D20+D21+D28+D30+D36</f>
    </nc>
  </rcc>
  <rcc rId="1278" sId="1">
    <oc r="E60">
      <f>E6+E16+E20+E21+E36</f>
    </oc>
    <nc r="E60">
      <f>E6+E16+E20+E21+E28+E30+E36</f>
    </nc>
  </rcc>
  <rcc rId="1279" sId="1">
    <oc r="F60">
      <f>F6+F16+F20+F21+F36</f>
    </oc>
    <nc r="F60">
      <f>F6+F16+F20+F21+F28+F30+F36</f>
    </nc>
  </rcc>
  <rcc rId="1280" sId="1">
    <oc r="G60">
      <f>G6+G16+G20+G21+G36</f>
    </oc>
    <nc r="G60">
      <f>G6+G16+G20+G21+G28+G30+G36</f>
    </nc>
  </rcc>
  <rcc rId="1281" sId="1">
    <oc r="H60">
      <f>H6+H16+H20+H21+H36</f>
    </oc>
    <nc r="H60">
      <f>H6+H16+H20+H21+H28+H30+H36</f>
    </nc>
  </rcc>
  <rcc rId="1282" sId="1">
    <oc r="I60">
      <f>I6+I16+I20+I21+I36</f>
    </oc>
    <nc r="I60">
      <f>I6+I16+I20+I21+I28+I30+I36</f>
    </nc>
  </rcc>
  <rcc rId="1283" sId="1">
    <oc r="J60">
      <f>J6+J16+J20+J21+J36</f>
    </oc>
    <nc r="J60">
      <f>J6+J16+J20+J21+J28+J30+J36</f>
    </nc>
  </rcc>
  <rcc rId="1284" sId="1">
    <oc r="K60">
      <f>K6+K16+K20+K21+K36</f>
    </oc>
    <nc r="K60">
      <f>K6+K16+K20+K21+K28+K30+K36</f>
    </nc>
  </rcc>
  <rcc rId="1285" sId="1">
    <oc r="L60">
      <f>L6+L16+L20+L21+L36</f>
    </oc>
    <nc r="L60">
      <f>L6+L16+L20+L21+L28+L30+L36</f>
    </nc>
  </rcc>
  <rcc rId="1286" sId="1">
    <oc r="M60">
      <f>M6+M16+M20+M21+M36</f>
    </oc>
    <nc r="M60">
      <f>M6+M16+M20+M21+M28+M30+M36</f>
    </nc>
  </rcc>
  <rfmt sheetId="1" sqref="A27:XFD27">
    <dxf>
      <alignment vertical="top" readingOrder="0"/>
    </dxf>
  </rfmt>
  <rcc rId="1287" sId="1" odxf="1" dxf="1">
    <oc r="B27" t="inlineStr">
      <is>
        <t xml:space="preserve">1.4.6 PECT Berth Deepening (Transnet) </t>
      </is>
    </oc>
    <nc r="B27" t="inlineStr">
      <is>
        <t>1.4.6 PECT Berth Deepening (Transnet)</t>
      </is>
    </nc>
    <ndxf/>
  </rcc>
  <rfmt sheetId="1" sqref="A16:XFD59">
    <dxf>
      <alignment vertical="bottom" indent="0" readingOrder="0"/>
    </dxf>
  </rfmt>
  <rfmt sheetId="1" sqref="A27:XFD27">
    <dxf>
      <alignment vertical="top" readingOrder="0"/>
    </dxf>
  </rfmt>
  <rrc rId="1288" sId="1" ref="A176:XFD176" action="deleteRow">
    <rfmt sheetId="1" xfDxf="1" sqref="A176:XFD176" start="0" length="0">
      <dxf>
        <font>
          <name val="Arial"/>
          <scheme val="none"/>
        </font>
        <alignment vertical="top" readingOrder="0"/>
      </dxf>
    </rfmt>
    <rfmt sheetId="1" s="1" sqref="A176" start="0" length="0">
      <dxf>
        <numFmt numFmtId="166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B176" t="inlineStr">
        <is>
          <t>Telkom Park Cross Reference</t>
        </is>
      </nc>
      <ndxf>
        <numFmt numFmtId="166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C176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176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176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176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176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176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176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176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176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76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176">
        <f>SUM(C176:L176)</f>
      </nc>
      <ndxf>
        <font>
          <b/>
          <sz val="11"/>
          <color theme="1"/>
          <name val="Arial"/>
          <scheme val="none"/>
        </font>
        <numFmt numFmtId="166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9" sId="1" ref="A173:XFD173" action="insertRow"/>
  <rfmt sheetId="1" sqref="A173" start="0" length="0">
    <dxf>
      <font>
        <b val="0"/>
        <name val="Arial"/>
        <scheme val="none"/>
      </font>
      <fill>
        <patternFill>
          <bgColor theme="0"/>
        </patternFill>
      </fill>
      <alignment wrapText="0" readingOrder="0"/>
      <border outline="0">
        <right style="thin">
          <color indexed="64"/>
        </right>
      </border>
    </dxf>
  </rfmt>
  <rfmt sheetId="1" sqref="B173" start="0" length="0">
    <dxf>
      <font>
        <b val="0"/>
        <name val="Arial"/>
        <scheme val="none"/>
      </font>
      <fill>
        <patternFill>
          <bgColor theme="0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C173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right" wrapText="0" readingOrder="0"/>
      <border outline="0">
        <left style="thin">
          <color indexed="64"/>
        </left>
        <right style="thin">
          <color indexed="64"/>
        </right>
      </border>
    </dxf>
  </rfmt>
  <rfmt sheetId="1" sqref="D173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right" wrapText="0" readingOrder="0"/>
      <border outline="0">
        <left style="thin">
          <color indexed="64"/>
        </left>
        <right style="thin">
          <color indexed="64"/>
        </right>
      </border>
    </dxf>
  </rfmt>
  <rfmt sheetId="1" sqref="E173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right" wrapText="0" readingOrder="0"/>
      <border outline="0">
        <left style="thin">
          <color indexed="64"/>
        </left>
        <right style="thin">
          <color indexed="64"/>
        </right>
      </border>
    </dxf>
  </rfmt>
  <rfmt sheetId="1" sqref="F173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right" wrapText="0" readingOrder="0"/>
      <border outline="0">
        <left style="thin">
          <color indexed="64"/>
        </left>
        <right style="thin">
          <color indexed="64"/>
        </right>
      </border>
    </dxf>
  </rfmt>
  <rfmt sheetId="1" sqref="G173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right" wrapText="0" readingOrder="0"/>
      <border outline="0">
        <left style="thin">
          <color indexed="64"/>
        </left>
        <right style="thin">
          <color indexed="64"/>
        </right>
      </border>
    </dxf>
  </rfmt>
  <rfmt sheetId="1" sqref="H173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right" wrapText="0" readingOrder="0"/>
      <border outline="0">
        <left style="thin">
          <color indexed="64"/>
        </left>
        <right style="thin">
          <color indexed="64"/>
        </right>
      </border>
    </dxf>
  </rfmt>
  <rfmt sheetId="1" sqref="I173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right" wrapText="0" readingOrder="0"/>
      <border outline="0">
        <left style="thin">
          <color indexed="64"/>
        </left>
        <right style="thin">
          <color indexed="64"/>
        </right>
      </border>
    </dxf>
  </rfmt>
  <rfmt sheetId="1" sqref="J173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right" wrapText="0" readingOrder="0"/>
      <border outline="0">
        <left style="thin">
          <color indexed="64"/>
        </left>
        <right style="thin">
          <color indexed="64"/>
        </right>
      </border>
    </dxf>
  </rfmt>
  <rfmt sheetId="1" sqref="K173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right" wrapText="0" readingOrder="0"/>
      <border outline="0">
        <left style="thin">
          <color indexed="64"/>
        </left>
        <right style="thin">
          <color indexed="64"/>
        </right>
      </border>
    </dxf>
  </rfmt>
  <rfmt sheetId="1" sqref="L173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right" wrapText="0" readingOrder="0"/>
      <border outline="0">
        <left style="thin">
          <color indexed="64"/>
        </left>
        <right style="thin">
          <color indexed="64"/>
        </right>
      </border>
    </dxf>
  </rfmt>
  <rfmt sheetId="1" sqref="M173" start="0" length="0">
    <dxf>
      <fill>
        <patternFill>
          <bgColor theme="0" tint="-0.14999847407452621"/>
        </patternFill>
      </fill>
      <alignment horizontal="right" wrapText="0" readingOrder="0"/>
      <border outline="0">
        <left style="thin">
          <color indexed="64"/>
        </left>
      </border>
    </dxf>
  </rfmt>
  <rfmt sheetId="1" sqref="B173" start="0" length="2147483647">
    <dxf>
      <font>
        <b/>
      </font>
    </dxf>
  </rfmt>
  <rcc rId="1290" sId="1">
    <nc r="B173" t="inlineStr">
      <is>
        <r>
          <rPr>
            <b/>
            <u val="singleAccounting"/>
            <sz val="11"/>
            <color theme="1"/>
            <rFont val="Arial"/>
            <family val="2"/>
          </rPr>
          <t>Focus Area</t>
        </r>
        <r>
          <rPr>
            <b/>
            <sz val="11"/>
            <color theme="1"/>
            <rFont val="Arial"/>
            <family val="2"/>
          </rPr>
          <t>: Walmer</t>
        </r>
      </is>
    </nc>
  </rcc>
  <rrc rId="1291" sId="1" ref="A180:XFD180" action="insertRow"/>
  <rrc rId="1292" sId="1" ref="A180:XFD180" action="insertRow"/>
  <rrc rId="1293" sId="1" ref="A180:XFD180" action="insertRow"/>
  <rrc rId="1294" sId="1" ref="A180:XFD180" action="insertRow"/>
  <rcc rId="1295" sId="1">
    <oc r="M179">
      <f>SUM(C179:L179)</f>
    </oc>
    <nc r="M179">
      <f>SUM(C179:L179)</f>
    </nc>
  </rcc>
  <rcc rId="1296" sId="1">
    <nc r="M180">
      <f>SUM(C180:L180)</f>
    </nc>
  </rcc>
  <rcc rId="1297" sId="1">
    <nc r="M181">
      <f>SUM(C181:L181)</f>
    </nc>
  </rcc>
  <rcc rId="1298" sId="1">
    <nc r="M182">
      <f>SUM(C182:L182)</f>
    </nc>
  </rcc>
  <rcc rId="1299" sId="1">
    <nc r="M183">
      <f>SUM(C183:L183)</f>
    </nc>
  </rcc>
  <rrc rId="1300" sId="1" ref="A180:XFD184" action="insertRow"/>
  <rfmt sheetId="1" sqref="B186" start="0" length="2147483647">
    <dxf>
      <font>
        <b/>
      </font>
    </dxf>
  </rfmt>
  <rcc rId="1301" sId="1">
    <nc r="B186" t="inlineStr">
      <is>
        <r>
          <rPr>
            <b/>
            <u val="singleAccounting"/>
            <sz val="11"/>
            <color theme="1"/>
            <rFont val="Arial"/>
            <family val="2"/>
          </rPr>
          <t>F</t>
        </r>
        <r>
          <rPr>
            <b/>
            <sz val="11"/>
            <color theme="1"/>
            <rFont val="Arial"/>
            <family val="2"/>
          </rPr>
          <t>ocus Area</t>
        </r>
        <r>
          <rPr>
            <b/>
            <u val="singleAccounting"/>
            <sz val="11"/>
            <color theme="1"/>
            <rFont val="Arial"/>
            <family val="2"/>
          </rPr>
          <t xml:space="preserve">: </t>
        </r>
        <r>
          <rPr>
            <b/>
            <sz val="11"/>
            <color theme="1"/>
            <rFont val="Arial"/>
            <family val="2"/>
          </rPr>
          <t>Summerstrand</t>
        </r>
      </is>
    </nc>
  </rcc>
  <rcc rId="1302" sId="1">
    <nc r="B187" t="inlineStr">
      <is>
        <t>Summerstrand Extension 14</t>
      </is>
    </nc>
  </rcc>
  <rcc rId="1303" sId="1">
    <nc r="B188" t="inlineStr">
      <is>
        <t>Summerstrand Erven 2962/2963</t>
      </is>
    </nc>
  </rcc>
  <rcc rId="1304" sId="1">
    <nc r="B189" t="inlineStr">
      <is>
        <t>Summerstrand: Erf 1450</t>
      </is>
    </nc>
  </rcc>
  <rcc rId="1305" sId="1">
    <nc r="B190" t="inlineStr">
      <is>
        <t>Summerstrand Extension (Erf 1256)</t>
      </is>
    </nc>
  </rcc>
  <rcc rId="1306" sId="1">
    <nc r="B180" t="inlineStr">
      <is>
        <t>Walmer Erf 11305</t>
      </is>
    </nc>
  </rcc>
  <rcc rId="1307" sId="1">
    <nc r="B181" t="inlineStr">
      <is>
        <t>Walmer Arlington</t>
      </is>
    </nc>
  </rcc>
  <rcc rId="1308" sId="1">
    <nc r="B182" t="inlineStr">
      <is>
        <t>Walmer Golf Course</t>
      </is>
    </nc>
  </rcc>
  <rcc rId="1309" sId="1">
    <nc r="B183" t="inlineStr">
      <is>
        <t xml:space="preserve">ACSA Airport Development </t>
      </is>
    </nc>
  </rcc>
  <rcc rId="1310" sId="1" numFmtId="34">
    <oc r="C247">
      <v>100000000</v>
    </oc>
    <nc r="C247">
      <f>67565196+64100</f>
    </nc>
  </rcc>
  <rcc rId="1311" sId="1" numFmtId="34">
    <nc r="E247">
      <v>571664109</v>
    </nc>
  </rcc>
  <rcc rId="1312" sId="1" numFmtId="34">
    <oc r="L247">
      <f>1000*386657-C247</f>
    </oc>
    <nc r="L247">
      <v>358665281</v>
    </nc>
  </rcc>
  <rrc rId="1313" sId="1" ref="A248:XFD248" action="insertRow"/>
  <rrc rId="1314" sId="1" ref="A248:XFD248" action="insertRow"/>
  <rcc rId="1315" sId="1">
    <nc r="B248" t="inlineStr">
      <is>
        <t>Florida Heights Phase 1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16" sId="1" ref="A248:XFD248" action="deleteRow">
    <rfmt sheetId="1" xfDxf="1" sqref="A248:XFD248" start="0" length="0">
      <dxf>
        <font>
          <name val="Arial"/>
          <scheme val="none"/>
        </font>
        <alignment vertical="top" readingOrder="0"/>
      </dxf>
    </rfmt>
    <rfmt sheetId="1" s="1" sqref="A248" start="0" length="0">
      <dxf>
        <numFmt numFmtId="166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B248" t="inlineStr">
        <is>
          <t>Florida Heights Phase 1</t>
        </is>
      </nc>
      <ndxf>
        <numFmt numFmtId="166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C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48" start="0" length="0">
      <dxf>
        <font>
          <b/>
          <sz val="11"/>
          <color theme="1"/>
          <name val="Arial"/>
          <scheme val="none"/>
        </font>
        <numFmt numFmtId="166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17" sId="1" ref="A248:XFD248" action="deleteRow">
    <rfmt sheetId="1" xfDxf="1" sqref="A248:XFD248" start="0" length="0">
      <dxf>
        <font>
          <name val="Arial"/>
          <scheme val="none"/>
        </font>
        <alignment vertical="top" readingOrder="0"/>
      </dxf>
    </rfmt>
    <rfmt sheetId="1" s="1" sqref="A248" start="0" length="0">
      <dxf>
        <numFmt numFmtId="166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248" start="0" length="0">
      <dxf>
        <numFmt numFmtId="166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48" start="0" length="0">
      <dxf>
        <numFmt numFmtId="166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48" start="0" length="0">
      <dxf>
        <font>
          <b/>
          <sz val="11"/>
          <color theme="1"/>
          <name val="Arial"/>
          <scheme val="none"/>
        </font>
        <numFmt numFmtId="166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8" sId="1">
    <oc r="B248" t="inlineStr">
      <is>
        <t>Helenvale</t>
      </is>
    </oc>
    <nc r="B248" t="inlineStr">
      <is>
        <t>Helenvale / Malabar</t>
      </is>
    </nc>
  </rcc>
  <rcc rId="1319" sId="1">
    <oc r="C76">
      <f>'P:\My Filing Cabinet\Corporate\BEPP\BEPP 2020\Annexures 2020-21\[Annexure K - Spatial Budget Mix 2020 Final 24 March 20.xlsx]K'!E91</f>
    </oc>
    <nc r="C76">
      <f>'P:\My Filing Cabinet\Corporate\BEPP\BEPP 2020\Annexures 2020-21\[Annexure K - Spatial Budget Mix 2020 Final 24 March 20.xlsx]K'!E91</f>
    </nc>
  </rcc>
  <rcc rId="1320" sId="1" odxf="1" dxf="1" numFmtId="34">
    <nc r="D181">
      <v>43000000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21" sId="1" numFmtId="34">
    <oc r="D239">
      <v>43000000</v>
    </oc>
    <nc r="D239"/>
  </rcc>
  <rfmt sheetId="1" sqref="B239">
    <dxf>
      <alignment wrapText="1" readingOrder="0"/>
    </dxf>
  </rfmt>
  <rcc rId="1322" sId="1">
    <nc r="M180">
      <f>SUM(C180:L180)</f>
    </nc>
  </rcc>
  <rcc rId="1323" sId="1">
    <nc r="M181">
      <f>SUM(C181:L181)</f>
    </nc>
  </rcc>
  <rcc rId="1324" sId="1">
    <nc r="M182">
      <f>SUM(C182:L182)</f>
    </nc>
  </rcc>
  <rcc rId="1325" sId="1">
    <nc r="M183">
      <f>SUM(C183:L183)</f>
    </nc>
  </rcc>
  <rcc rId="1326" sId="1">
    <nc r="M184">
      <f>SUM(C184:L184)</f>
    </nc>
  </rcc>
  <rcc rId="1327" sId="1">
    <oc r="B239" t="inlineStr">
      <is>
        <t>Walmer Gqeberha Land Acquisition</t>
      </is>
    </oc>
    <nc r="B239" t="inlineStr">
      <is>
        <t>Walmer Gqeberha Land Acquisition (See Walmer Arlington)</t>
      </is>
    </nc>
  </rcc>
  <rcmt sheetId="1" cell="B175" guid="{00000000-0000-0000-0000-000000000000}" action="delete" author="Schalk Potgieter"/>
  <rcc rId="1328" sId="1">
    <oc r="B262" t="inlineStr">
      <is>
        <t>Freedom Statue</t>
      </is>
    </oc>
    <nc r="B262" t="inlineStr">
      <is>
        <t>Freedom Statue (Tower of Light)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17BBF102_11C3_435A_9B65_D749009920ED_.wvu.PrintArea" hidden="1" oldHidden="1">
    <formula>J!$A$1:$M$342</formula>
  </rdn>
  <rcv guid="{17BBF102-11C3-435A-9B65-D749009920E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42"/>
  <sheetViews>
    <sheetView tabSelected="1" zoomScale="90" zoomScaleNormal="90" workbookViewId="0">
      <selection activeCell="B262" sqref="B262"/>
    </sheetView>
  </sheetViews>
  <sheetFormatPr defaultRowHeight="14.25" x14ac:dyDescent="0.25"/>
  <cols>
    <col min="1" max="1" width="11.28515625" style="3" customWidth="1"/>
    <col min="2" max="2" width="39" style="3" customWidth="1"/>
    <col min="3" max="3" width="21.5703125" style="42" bestFit="1" customWidth="1"/>
    <col min="4" max="4" width="23.42578125" style="42" bestFit="1" customWidth="1"/>
    <col min="5" max="5" width="20" style="42" bestFit="1" customWidth="1"/>
    <col min="6" max="6" width="22.42578125" style="42" bestFit="1" customWidth="1"/>
    <col min="7" max="7" width="22" style="42" bestFit="1" customWidth="1"/>
    <col min="8" max="8" width="17.140625" style="42" bestFit="1" customWidth="1"/>
    <col min="9" max="9" width="21.5703125" style="42" bestFit="1" customWidth="1"/>
    <col min="10" max="10" width="10.85546875" style="42" bestFit="1" customWidth="1"/>
    <col min="11" max="11" width="22" style="42" bestFit="1" customWidth="1"/>
    <col min="12" max="12" width="23.85546875" style="42" bestFit="1" customWidth="1"/>
    <col min="13" max="13" width="23.42578125" style="42" bestFit="1" customWidth="1"/>
    <col min="14" max="14" width="19.5703125" style="3" customWidth="1"/>
    <col min="15" max="15" width="21.7109375" style="3" customWidth="1"/>
    <col min="16" max="257" width="9.140625" style="3"/>
    <col min="258" max="258" width="11.28515625" style="3" customWidth="1"/>
    <col min="259" max="259" width="39" style="3" customWidth="1"/>
    <col min="260" max="261" width="18.28515625" style="3" customWidth="1"/>
    <col min="262" max="262" width="18.42578125" style="3" customWidth="1"/>
    <col min="263" max="263" width="18" style="3" customWidth="1"/>
    <col min="264" max="265" width="18.28515625" style="3" customWidth="1"/>
    <col min="266" max="266" width="20" style="3" customWidth="1"/>
    <col min="267" max="268" width="17.85546875" style="3" customWidth="1"/>
    <col min="269" max="269" width="18.28515625" style="3" customWidth="1"/>
    <col min="270" max="513" width="9.140625" style="3"/>
    <col min="514" max="514" width="11.28515625" style="3" customWidth="1"/>
    <col min="515" max="515" width="39" style="3" customWidth="1"/>
    <col min="516" max="517" width="18.28515625" style="3" customWidth="1"/>
    <col min="518" max="518" width="18.42578125" style="3" customWidth="1"/>
    <col min="519" max="519" width="18" style="3" customWidth="1"/>
    <col min="520" max="521" width="18.28515625" style="3" customWidth="1"/>
    <col min="522" max="522" width="20" style="3" customWidth="1"/>
    <col min="523" max="524" width="17.85546875" style="3" customWidth="1"/>
    <col min="525" max="525" width="18.28515625" style="3" customWidth="1"/>
    <col min="526" max="769" width="9.140625" style="3"/>
    <col min="770" max="770" width="11.28515625" style="3" customWidth="1"/>
    <col min="771" max="771" width="39" style="3" customWidth="1"/>
    <col min="772" max="773" width="18.28515625" style="3" customWidth="1"/>
    <col min="774" max="774" width="18.42578125" style="3" customWidth="1"/>
    <col min="775" max="775" width="18" style="3" customWidth="1"/>
    <col min="776" max="777" width="18.28515625" style="3" customWidth="1"/>
    <col min="778" max="778" width="20" style="3" customWidth="1"/>
    <col min="779" max="780" width="17.85546875" style="3" customWidth="1"/>
    <col min="781" max="781" width="18.28515625" style="3" customWidth="1"/>
    <col min="782" max="1025" width="9.140625" style="3"/>
    <col min="1026" max="1026" width="11.28515625" style="3" customWidth="1"/>
    <col min="1027" max="1027" width="39" style="3" customWidth="1"/>
    <col min="1028" max="1029" width="18.28515625" style="3" customWidth="1"/>
    <col min="1030" max="1030" width="18.42578125" style="3" customWidth="1"/>
    <col min="1031" max="1031" width="18" style="3" customWidth="1"/>
    <col min="1032" max="1033" width="18.28515625" style="3" customWidth="1"/>
    <col min="1034" max="1034" width="20" style="3" customWidth="1"/>
    <col min="1035" max="1036" width="17.85546875" style="3" customWidth="1"/>
    <col min="1037" max="1037" width="18.28515625" style="3" customWidth="1"/>
    <col min="1038" max="1281" width="9.140625" style="3"/>
    <col min="1282" max="1282" width="11.28515625" style="3" customWidth="1"/>
    <col min="1283" max="1283" width="39" style="3" customWidth="1"/>
    <col min="1284" max="1285" width="18.28515625" style="3" customWidth="1"/>
    <col min="1286" max="1286" width="18.42578125" style="3" customWidth="1"/>
    <col min="1287" max="1287" width="18" style="3" customWidth="1"/>
    <col min="1288" max="1289" width="18.28515625" style="3" customWidth="1"/>
    <col min="1290" max="1290" width="20" style="3" customWidth="1"/>
    <col min="1291" max="1292" width="17.85546875" style="3" customWidth="1"/>
    <col min="1293" max="1293" width="18.28515625" style="3" customWidth="1"/>
    <col min="1294" max="1537" width="9.140625" style="3"/>
    <col min="1538" max="1538" width="11.28515625" style="3" customWidth="1"/>
    <col min="1539" max="1539" width="39" style="3" customWidth="1"/>
    <col min="1540" max="1541" width="18.28515625" style="3" customWidth="1"/>
    <col min="1542" max="1542" width="18.42578125" style="3" customWidth="1"/>
    <col min="1543" max="1543" width="18" style="3" customWidth="1"/>
    <col min="1544" max="1545" width="18.28515625" style="3" customWidth="1"/>
    <col min="1546" max="1546" width="20" style="3" customWidth="1"/>
    <col min="1547" max="1548" width="17.85546875" style="3" customWidth="1"/>
    <col min="1549" max="1549" width="18.28515625" style="3" customWidth="1"/>
    <col min="1550" max="1793" width="9.140625" style="3"/>
    <col min="1794" max="1794" width="11.28515625" style="3" customWidth="1"/>
    <col min="1795" max="1795" width="39" style="3" customWidth="1"/>
    <col min="1796" max="1797" width="18.28515625" style="3" customWidth="1"/>
    <col min="1798" max="1798" width="18.42578125" style="3" customWidth="1"/>
    <col min="1799" max="1799" width="18" style="3" customWidth="1"/>
    <col min="1800" max="1801" width="18.28515625" style="3" customWidth="1"/>
    <col min="1802" max="1802" width="20" style="3" customWidth="1"/>
    <col min="1803" max="1804" width="17.85546875" style="3" customWidth="1"/>
    <col min="1805" max="1805" width="18.28515625" style="3" customWidth="1"/>
    <col min="1806" max="2049" width="9.140625" style="3"/>
    <col min="2050" max="2050" width="11.28515625" style="3" customWidth="1"/>
    <col min="2051" max="2051" width="39" style="3" customWidth="1"/>
    <col min="2052" max="2053" width="18.28515625" style="3" customWidth="1"/>
    <col min="2054" max="2054" width="18.42578125" style="3" customWidth="1"/>
    <col min="2055" max="2055" width="18" style="3" customWidth="1"/>
    <col min="2056" max="2057" width="18.28515625" style="3" customWidth="1"/>
    <col min="2058" max="2058" width="20" style="3" customWidth="1"/>
    <col min="2059" max="2060" width="17.85546875" style="3" customWidth="1"/>
    <col min="2061" max="2061" width="18.28515625" style="3" customWidth="1"/>
    <col min="2062" max="2305" width="9.140625" style="3"/>
    <col min="2306" max="2306" width="11.28515625" style="3" customWidth="1"/>
    <col min="2307" max="2307" width="39" style="3" customWidth="1"/>
    <col min="2308" max="2309" width="18.28515625" style="3" customWidth="1"/>
    <col min="2310" max="2310" width="18.42578125" style="3" customWidth="1"/>
    <col min="2311" max="2311" width="18" style="3" customWidth="1"/>
    <col min="2312" max="2313" width="18.28515625" style="3" customWidth="1"/>
    <col min="2314" max="2314" width="20" style="3" customWidth="1"/>
    <col min="2315" max="2316" width="17.85546875" style="3" customWidth="1"/>
    <col min="2317" max="2317" width="18.28515625" style="3" customWidth="1"/>
    <col min="2318" max="2561" width="9.140625" style="3"/>
    <col min="2562" max="2562" width="11.28515625" style="3" customWidth="1"/>
    <col min="2563" max="2563" width="39" style="3" customWidth="1"/>
    <col min="2564" max="2565" width="18.28515625" style="3" customWidth="1"/>
    <col min="2566" max="2566" width="18.42578125" style="3" customWidth="1"/>
    <col min="2567" max="2567" width="18" style="3" customWidth="1"/>
    <col min="2568" max="2569" width="18.28515625" style="3" customWidth="1"/>
    <col min="2570" max="2570" width="20" style="3" customWidth="1"/>
    <col min="2571" max="2572" width="17.85546875" style="3" customWidth="1"/>
    <col min="2573" max="2573" width="18.28515625" style="3" customWidth="1"/>
    <col min="2574" max="2817" width="9.140625" style="3"/>
    <col min="2818" max="2818" width="11.28515625" style="3" customWidth="1"/>
    <col min="2819" max="2819" width="39" style="3" customWidth="1"/>
    <col min="2820" max="2821" width="18.28515625" style="3" customWidth="1"/>
    <col min="2822" max="2822" width="18.42578125" style="3" customWidth="1"/>
    <col min="2823" max="2823" width="18" style="3" customWidth="1"/>
    <col min="2824" max="2825" width="18.28515625" style="3" customWidth="1"/>
    <col min="2826" max="2826" width="20" style="3" customWidth="1"/>
    <col min="2827" max="2828" width="17.85546875" style="3" customWidth="1"/>
    <col min="2829" max="2829" width="18.28515625" style="3" customWidth="1"/>
    <col min="2830" max="3073" width="9.140625" style="3"/>
    <col min="3074" max="3074" width="11.28515625" style="3" customWidth="1"/>
    <col min="3075" max="3075" width="39" style="3" customWidth="1"/>
    <col min="3076" max="3077" width="18.28515625" style="3" customWidth="1"/>
    <col min="3078" max="3078" width="18.42578125" style="3" customWidth="1"/>
    <col min="3079" max="3079" width="18" style="3" customWidth="1"/>
    <col min="3080" max="3081" width="18.28515625" style="3" customWidth="1"/>
    <col min="3082" max="3082" width="20" style="3" customWidth="1"/>
    <col min="3083" max="3084" width="17.85546875" style="3" customWidth="1"/>
    <col min="3085" max="3085" width="18.28515625" style="3" customWidth="1"/>
    <col min="3086" max="3329" width="9.140625" style="3"/>
    <col min="3330" max="3330" width="11.28515625" style="3" customWidth="1"/>
    <col min="3331" max="3331" width="39" style="3" customWidth="1"/>
    <col min="3332" max="3333" width="18.28515625" style="3" customWidth="1"/>
    <col min="3334" max="3334" width="18.42578125" style="3" customWidth="1"/>
    <col min="3335" max="3335" width="18" style="3" customWidth="1"/>
    <col min="3336" max="3337" width="18.28515625" style="3" customWidth="1"/>
    <col min="3338" max="3338" width="20" style="3" customWidth="1"/>
    <col min="3339" max="3340" width="17.85546875" style="3" customWidth="1"/>
    <col min="3341" max="3341" width="18.28515625" style="3" customWidth="1"/>
    <col min="3342" max="3585" width="9.140625" style="3"/>
    <col min="3586" max="3586" width="11.28515625" style="3" customWidth="1"/>
    <col min="3587" max="3587" width="39" style="3" customWidth="1"/>
    <col min="3588" max="3589" width="18.28515625" style="3" customWidth="1"/>
    <col min="3590" max="3590" width="18.42578125" style="3" customWidth="1"/>
    <col min="3591" max="3591" width="18" style="3" customWidth="1"/>
    <col min="3592" max="3593" width="18.28515625" style="3" customWidth="1"/>
    <col min="3594" max="3594" width="20" style="3" customWidth="1"/>
    <col min="3595" max="3596" width="17.85546875" style="3" customWidth="1"/>
    <col min="3597" max="3597" width="18.28515625" style="3" customWidth="1"/>
    <col min="3598" max="3841" width="9.140625" style="3"/>
    <col min="3842" max="3842" width="11.28515625" style="3" customWidth="1"/>
    <col min="3843" max="3843" width="39" style="3" customWidth="1"/>
    <col min="3844" max="3845" width="18.28515625" style="3" customWidth="1"/>
    <col min="3846" max="3846" width="18.42578125" style="3" customWidth="1"/>
    <col min="3847" max="3847" width="18" style="3" customWidth="1"/>
    <col min="3848" max="3849" width="18.28515625" style="3" customWidth="1"/>
    <col min="3850" max="3850" width="20" style="3" customWidth="1"/>
    <col min="3851" max="3852" width="17.85546875" style="3" customWidth="1"/>
    <col min="3853" max="3853" width="18.28515625" style="3" customWidth="1"/>
    <col min="3854" max="4097" width="9.140625" style="3"/>
    <col min="4098" max="4098" width="11.28515625" style="3" customWidth="1"/>
    <col min="4099" max="4099" width="39" style="3" customWidth="1"/>
    <col min="4100" max="4101" width="18.28515625" style="3" customWidth="1"/>
    <col min="4102" max="4102" width="18.42578125" style="3" customWidth="1"/>
    <col min="4103" max="4103" width="18" style="3" customWidth="1"/>
    <col min="4104" max="4105" width="18.28515625" style="3" customWidth="1"/>
    <col min="4106" max="4106" width="20" style="3" customWidth="1"/>
    <col min="4107" max="4108" width="17.85546875" style="3" customWidth="1"/>
    <col min="4109" max="4109" width="18.28515625" style="3" customWidth="1"/>
    <col min="4110" max="4353" width="9.140625" style="3"/>
    <col min="4354" max="4354" width="11.28515625" style="3" customWidth="1"/>
    <col min="4355" max="4355" width="39" style="3" customWidth="1"/>
    <col min="4356" max="4357" width="18.28515625" style="3" customWidth="1"/>
    <col min="4358" max="4358" width="18.42578125" style="3" customWidth="1"/>
    <col min="4359" max="4359" width="18" style="3" customWidth="1"/>
    <col min="4360" max="4361" width="18.28515625" style="3" customWidth="1"/>
    <col min="4362" max="4362" width="20" style="3" customWidth="1"/>
    <col min="4363" max="4364" width="17.85546875" style="3" customWidth="1"/>
    <col min="4365" max="4365" width="18.28515625" style="3" customWidth="1"/>
    <col min="4366" max="4609" width="9.140625" style="3"/>
    <col min="4610" max="4610" width="11.28515625" style="3" customWidth="1"/>
    <col min="4611" max="4611" width="39" style="3" customWidth="1"/>
    <col min="4612" max="4613" width="18.28515625" style="3" customWidth="1"/>
    <col min="4614" max="4614" width="18.42578125" style="3" customWidth="1"/>
    <col min="4615" max="4615" width="18" style="3" customWidth="1"/>
    <col min="4616" max="4617" width="18.28515625" style="3" customWidth="1"/>
    <col min="4618" max="4618" width="20" style="3" customWidth="1"/>
    <col min="4619" max="4620" width="17.85546875" style="3" customWidth="1"/>
    <col min="4621" max="4621" width="18.28515625" style="3" customWidth="1"/>
    <col min="4622" max="4865" width="9.140625" style="3"/>
    <col min="4866" max="4866" width="11.28515625" style="3" customWidth="1"/>
    <col min="4867" max="4867" width="39" style="3" customWidth="1"/>
    <col min="4868" max="4869" width="18.28515625" style="3" customWidth="1"/>
    <col min="4870" max="4870" width="18.42578125" style="3" customWidth="1"/>
    <col min="4871" max="4871" width="18" style="3" customWidth="1"/>
    <col min="4872" max="4873" width="18.28515625" style="3" customWidth="1"/>
    <col min="4874" max="4874" width="20" style="3" customWidth="1"/>
    <col min="4875" max="4876" width="17.85546875" style="3" customWidth="1"/>
    <col min="4877" max="4877" width="18.28515625" style="3" customWidth="1"/>
    <col min="4878" max="5121" width="9.140625" style="3"/>
    <col min="5122" max="5122" width="11.28515625" style="3" customWidth="1"/>
    <col min="5123" max="5123" width="39" style="3" customWidth="1"/>
    <col min="5124" max="5125" width="18.28515625" style="3" customWidth="1"/>
    <col min="5126" max="5126" width="18.42578125" style="3" customWidth="1"/>
    <col min="5127" max="5127" width="18" style="3" customWidth="1"/>
    <col min="5128" max="5129" width="18.28515625" style="3" customWidth="1"/>
    <col min="5130" max="5130" width="20" style="3" customWidth="1"/>
    <col min="5131" max="5132" width="17.85546875" style="3" customWidth="1"/>
    <col min="5133" max="5133" width="18.28515625" style="3" customWidth="1"/>
    <col min="5134" max="5377" width="9.140625" style="3"/>
    <col min="5378" max="5378" width="11.28515625" style="3" customWidth="1"/>
    <col min="5379" max="5379" width="39" style="3" customWidth="1"/>
    <col min="5380" max="5381" width="18.28515625" style="3" customWidth="1"/>
    <col min="5382" max="5382" width="18.42578125" style="3" customWidth="1"/>
    <col min="5383" max="5383" width="18" style="3" customWidth="1"/>
    <col min="5384" max="5385" width="18.28515625" style="3" customWidth="1"/>
    <col min="5386" max="5386" width="20" style="3" customWidth="1"/>
    <col min="5387" max="5388" width="17.85546875" style="3" customWidth="1"/>
    <col min="5389" max="5389" width="18.28515625" style="3" customWidth="1"/>
    <col min="5390" max="5633" width="9.140625" style="3"/>
    <col min="5634" max="5634" width="11.28515625" style="3" customWidth="1"/>
    <col min="5635" max="5635" width="39" style="3" customWidth="1"/>
    <col min="5636" max="5637" width="18.28515625" style="3" customWidth="1"/>
    <col min="5638" max="5638" width="18.42578125" style="3" customWidth="1"/>
    <col min="5639" max="5639" width="18" style="3" customWidth="1"/>
    <col min="5640" max="5641" width="18.28515625" style="3" customWidth="1"/>
    <col min="5642" max="5642" width="20" style="3" customWidth="1"/>
    <col min="5643" max="5644" width="17.85546875" style="3" customWidth="1"/>
    <col min="5645" max="5645" width="18.28515625" style="3" customWidth="1"/>
    <col min="5646" max="5889" width="9.140625" style="3"/>
    <col min="5890" max="5890" width="11.28515625" style="3" customWidth="1"/>
    <col min="5891" max="5891" width="39" style="3" customWidth="1"/>
    <col min="5892" max="5893" width="18.28515625" style="3" customWidth="1"/>
    <col min="5894" max="5894" width="18.42578125" style="3" customWidth="1"/>
    <col min="5895" max="5895" width="18" style="3" customWidth="1"/>
    <col min="5896" max="5897" width="18.28515625" style="3" customWidth="1"/>
    <col min="5898" max="5898" width="20" style="3" customWidth="1"/>
    <col min="5899" max="5900" width="17.85546875" style="3" customWidth="1"/>
    <col min="5901" max="5901" width="18.28515625" style="3" customWidth="1"/>
    <col min="5902" max="6145" width="9.140625" style="3"/>
    <col min="6146" max="6146" width="11.28515625" style="3" customWidth="1"/>
    <col min="6147" max="6147" width="39" style="3" customWidth="1"/>
    <col min="6148" max="6149" width="18.28515625" style="3" customWidth="1"/>
    <col min="6150" max="6150" width="18.42578125" style="3" customWidth="1"/>
    <col min="6151" max="6151" width="18" style="3" customWidth="1"/>
    <col min="6152" max="6153" width="18.28515625" style="3" customWidth="1"/>
    <col min="6154" max="6154" width="20" style="3" customWidth="1"/>
    <col min="6155" max="6156" width="17.85546875" style="3" customWidth="1"/>
    <col min="6157" max="6157" width="18.28515625" style="3" customWidth="1"/>
    <col min="6158" max="6401" width="9.140625" style="3"/>
    <col min="6402" max="6402" width="11.28515625" style="3" customWidth="1"/>
    <col min="6403" max="6403" width="39" style="3" customWidth="1"/>
    <col min="6404" max="6405" width="18.28515625" style="3" customWidth="1"/>
    <col min="6406" max="6406" width="18.42578125" style="3" customWidth="1"/>
    <col min="6407" max="6407" width="18" style="3" customWidth="1"/>
    <col min="6408" max="6409" width="18.28515625" style="3" customWidth="1"/>
    <col min="6410" max="6410" width="20" style="3" customWidth="1"/>
    <col min="6411" max="6412" width="17.85546875" style="3" customWidth="1"/>
    <col min="6413" max="6413" width="18.28515625" style="3" customWidth="1"/>
    <col min="6414" max="6657" width="9.140625" style="3"/>
    <col min="6658" max="6658" width="11.28515625" style="3" customWidth="1"/>
    <col min="6659" max="6659" width="39" style="3" customWidth="1"/>
    <col min="6660" max="6661" width="18.28515625" style="3" customWidth="1"/>
    <col min="6662" max="6662" width="18.42578125" style="3" customWidth="1"/>
    <col min="6663" max="6663" width="18" style="3" customWidth="1"/>
    <col min="6664" max="6665" width="18.28515625" style="3" customWidth="1"/>
    <col min="6666" max="6666" width="20" style="3" customWidth="1"/>
    <col min="6667" max="6668" width="17.85546875" style="3" customWidth="1"/>
    <col min="6669" max="6669" width="18.28515625" style="3" customWidth="1"/>
    <col min="6670" max="6913" width="9.140625" style="3"/>
    <col min="6914" max="6914" width="11.28515625" style="3" customWidth="1"/>
    <col min="6915" max="6915" width="39" style="3" customWidth="1"/>
    <col min="6916" max="6917" width="18.28515625" style="3" customWidth="1"/>
    <col min="6918" max="6918" width="18.42578125" style="3" customWidth="1"/>
    <col min="6919" max="6919" width="18" style="3" customWidth="1"/>
    <col min="6920" max="6921" width="18.28515625" style="3" customWidth="1"/>
    <col min="6922" max="6922" width="20" style="3" customWidth="1"/>
    <col min="6923" max="6924" width="17.85546875" style="3" customWidth="1"/>
    <col min="6925" max="6925" width="18.28515625" style="3" customWidth="1"/>
    <col min="6926" max="7169" width="9.140625" style="3"/>
    <col min="7170" max="7170" width="11.28515625" style="3" customWidth="1"/>
    <col min="7171" max="7171" width="39" style="3" customWidth="1"/>
    <col min="7172" max="7173" width="18.28515625" style="3" customWidth="1"/>
    <col min="7174" max="7174" width="18.42578125" style="3" customWidth="1"/>
    <col min="7175" max="7175" width="18" style="3" customWidth="1"/>
    <col min="7176" max="7177" width="18.28515625" style="3" customWidth="1"/>
    <col min="7178" max="7178" width="20" style="3" customWidth="1"/>
    <col min="7179" max="7180" width="17.85546875" style="3" customWidth="1"/>
    <col min="7181" max="7181" width="18.28515625" style="3" customWidth="1"/>
    <col min="7182" max="7425" width="9.140625" style="3"/>
    <col min="7426" max="7426" width="11.28515625" style="3" customWidth="1"/>
    <col min="7427" max="7427" width="39" style="3" customWidth="1"/>
    <col min="7428" max="7429" width="18.28515625" style="3" customWidth="1"/>
    <col min="7430" max="7430" width="18.42578125" style="3" customWidth="1"/>
    <col min="7431" max="7431" width="18" style="3" customWidth="1"/>
    <col min="7432" max="7433" width="18.28515625" style="3" customWidth="1"/>
    <col min="7434" max="7434" width="20" style="3" customWidth="1"/>
    <col min="7435" max="7436" width="17.85546875" style="3" customWidth="1"/>
    <col min="7437" max="7437" width="18.28515625" style="3" customWidth="1"/>
    <col min="7438" max="7681" width="9.140625" style="3"/>
    <col min="7682" max="7682" width="11.28515625" style="3" customWidth="1"/>
    <col min="7683" max="7683" width="39" style="3" customWidth="1"/>
    <col min="7684" max="7685" width="18.28515625" style="3" customWidth="1"/>
    <col min="7686" max="7686" width="18.42578125" style="3" customWidth="1"/>
    <col min="7687" max="7687" width="18" style="3" customWidth="1"/>
    <col min="7688" max="7689" width="18.28515625" style="3" customWidth="1"/>
    <col min="7690" max="7690" width="20" style="3" customWidth="1"/>
    <col min="7691" max="7692" width="17.85546875" style="3" customWidth="1"/>
    <col min="7693" max="7693" width="18.28515625" style="3" customWidth="1"/>
    <col min="7694" max="7937" width="9.140625" style="3"/>
    <col min="7938" max="7938" width="11.28515625" style="3" customWidth="1"/>
    <col min="7939" max="7939" width="39" style="3" customWidth="1"/>
    <col min="7940" max="7941" width="18.28515625" style="3" customWidth="1"/>
    <col min="7942" max="7942" width="18.42578125" style="3" customWidth="1"/>
    <col min="7943" max="7943" width="18" style="3" customWidth="1"/>
    <col min="7944" max="7945" width="18.28515625" style="3" customWidth="1"/>
    <col min="7946" max="7946" width="20" style="3" customWidth="1"/>
    <col min="7947" max="7948" width="17.85546875" style="3" customWidth="1"/>
    <col min="7949" max="7949" width="18.28515625" style="3" customWidth="1"/>
    <col min="7950" max="8193" width="9.140625" style="3"/>
    <col min="8194" max="8194" width="11.28515625" style="3" customWidth="1"/>
    <col min="8195" max="8195" width="39" style="3" customWidth="1"/>
    <col min="8196" max="8197" width="18.28515625" style="3" customWidth="1"/>
    <col min="8198" max="8198" width="18.42578125" style="3" customWidth="1"/>
    <col min="8199" max="8199" width="18" style="3" customWidth="1"/>
    <col min="8200" max="8201" width="18.28515625" style="3" customWidth="1"/>
    <col min="8202" max="8202" width="20" style="3" customWidth="1"/>
    <col min="8203" max="8204" width="17.85546875" style="3" customWidth="1"/>
    <col min="8205" max="8205" width="18.28515625" style="3" customWidth="1"/>
    <col min="8206" max="8449" width="9.140625" style="3"/>
    <col min="8450" max="8450" width="11.28515625" style="3" customWidth="1"/>
    <col min="8451" max="8451" width="39" style="3" customWidth="1"/>
    <col min="8452" max="8453" width="18.28515625" style="3" customWidth="1"/>
    <col min="8454" max="8454" width="18.42578125" style="3" customWidth="1"/>
    <col min="8455" max="8455" width="18" style="3" customWidth="1"/>
    <col min="8456" max="8457" width="18.28515625" style="3" customWidth="1"/>
    <col min="8458" max="8458" width="20" style="3" customWidth="1"/>
    <col min="8459" max="8460" width="17.85546875" style="3" customWidth="1"/>
    <col min="8461" max="8461" width="18.28515625" style="3" customWidth="1"/>
    <col min="8462" max="8705" width="9.140625" style="3"/>
    <col min="8706" max="8706" width="11.28515625" style="3" customWidth="1"/>
    <col min="8707" max="8707" width="39" style="3" customWidth="1"/>
    <col min="8708" max="8709" width="18.28515625" style="3" customWidth="1"/>
    <col min="8710" max="8710" width="18.42578125" style="3" customWidth="1"/>
    <col min="8711" max="8711" width="18" style="3" customWidth="1"/>
    <col min="8712" max="8713" width="18.28515625" style="3" customWidth="1"/>
    <col min="8714" max="8714" width="20" style="3" customWidth="1"/>
    <col min="8715" max="8716" width="17.85546875" style="3" customWidth="1"/>
    <col min="8717" max="8717" width="18.28515625" style="3" customWidth="1"/>
    <col min="8718" max="8961" width="9.140625" style="3"/>
    <col min="8962" max="8962" width="11.28515625" style="3" customWidth="1"/>
    <col min="8963" max="8963" width="39" style="3" customWidth="1"/>
    <col min="8964" max="8965" width="18.28515625" style="3" customWidth="1"/>
    <col min="8966" max="8966" width="18.42578125" style="3" customWidth="1"/>
    <col min="8967" max="8967" width="18" style="3" customWidth="1"/>
    <col min="8968" max="8969" width="18.28515625" style="3" customWidth="1"/>
    <col min="8970" max="8970" width="20" style="3" customWidth="1"/>
    <col min="8971" max="8972" width="17.85546875" style="3" customWidth="1"/>
    <col min="8973" max="8973" width="18.28515625" style="3" customWidth="1"/>
    <col min="8974" max="9217" width="9.140625" style="3"/>
    <col min="9218" max="9218" width="11.28515625" style="3" customWidth="1"/>
    <col min="9219" max="9219" width="39" style="3" customWidth="1"/>
    <col min="9220" max="9221" width="18.28515625" style="3" customWidth="1"/>
    <col min="9222" max="9222" width="18.42578125" style="3" customWidth="1"/>
    <col min="9223" max="9223" width="18" style="3" customWidth="1"/>
    <col min="9224" max="9225" width="18.28515625" style="3" customWidth="1"/>
    <col min="9226" max="9226" width="20" style="3" customWidth="1"/>
    <col min="9227" max="9228" width="17.85546875" style="3" customWidth="1"/>
    <col min="9229" max="9229" width="18.28515625" style="3" customWidth="1"/>
    <col min="9230" max="9473" width="9.140625" style="3"/>
    <col min="9474" max="9474" width="11.28515625" style="3" customWidth="1"/>
    <col min="9475" max="9475" width="39" style="3" customWidth="1"/>
    <col min="9476" max="9477" width="18.28515625" style="3" customWidth="1"/>
    <col min="9478" max="9478" width="18.42578125" style="3" customWidth="1"/>
    <col min="9479" max="9479" width="18" style="3" customWidth="1"/>
    <col min="9480" max="9481" width="18.28515625" style="3" customWidth="1"/>
    <col min="9482" max="9482" width="20" style="3" customWidth="1"/>
    <col min="9483" max="9484" width="17.85546875" style="3" customWidth="1"/>
    <col min="9485" max="9485" width="18.28515625" style="3" customWidth="1"/>
    <col min="9486" max="9729" width="9.140625" style="3"/>
    <col min="9730" max="9730" width="11.28515625" style="3" customWidth="1"/>
    <col min="9731" max="9731" width="39" style="3" customWidth="1"/>
    <col min="9732" max="9733" width="18.28515625" style="3" customWidth="1"/>
    <col min="9734" max="9734" width="18.42578125" style="3" customWidth="1"/>
    <col min="9735" max="9735" width="18" style="3" customWidth="1"/>
    <col min="9736" max="9737" width="18.28515625" style="3" customWidth="1"/>
    <col min="9738" max="9738" width="20" style="3" customWidth="1"/>
    <col min="9739" max="9740" width="17.85546875" style="3" customWidth="1"/>
    <col min="9741" max="9741" width="18.28515625" style="3" customWidth="1"/>
    <col min="9742" max="9985" width="9.140625" style="3"/>
    <col min="9986" max="9986" width="11.28515625" style="3" customWidth="1"/>
    <col min="9987" max="9987" width="39" style="3" customWidth="1"/>
    <col min="9988" max="9989" width="18.28515625" style="3" customWidth="1"/>
    <col min="9990" max="9990" width="18.42578125" style="3" customWidth="1"/>
    <col min="9991" max="9991" width="18" style="3" customWidth="1"/>
    <col min="9992" max="9993" width="18.28515625" style="3" customWidth="1"/>
    <col min="9994" max="9994" width="20" style="3" customWidth="1"/>
    <col min="9995" max="9996" width="17.85546875" style="3" customWidth="1"/>
    <col min="9997" max="9997" width="18.28515625" style="3" customWidth="1"/>
    <col min="9998" max="10241" width="9.140625" style="3"/>
    <col min="10242" max="10242" width="11.28515625" style="3" customWidth="1"/>
    <col min="10243" max="10243" width="39" style="3" customWidth="1"/>
    <col min="10244" max="10245" width="18.28515625" style="3" customWidth="1"/>
    <col min="10246" max="10246" width="18.42578125" style="3" customWidth="1"/>
    <col min="10247" max="10247" width="18" style="3" customWidth="1"/>
    <col min="10248" max="10249" width="18.28515625" style="3" customWidth="1"/>
    <col min="10250" max="10250" width="20" style="3" customWidth="1"/>
    <col min="10251" max="10252" width="17.85546875" style="3" customWidth="1"/>
    <col min="10253" max="10253" width="18.28515625" style="3" customWidth="1"/>
    <col min="10254" max="10497" width="9.140625" style="3"/>
    <col min="10498" max="10498" width="11.28515625" style="3" customWidth="1"/>
    <col min="10499" max="10499" width="39" style="3" customWidth="1"/>
    <col min="10500" max="10501" width="18.28515625" style="3" customWidth="1"/>
    <col min="10502" max="10502" width="18.42578125" style="3" customWidth="1"/>
    <col min="10503" max="10503" width="18" style="3" customWidth="1"/>
    <col min="10504" max="10505" width="18.28515625" style="3" customWidth="1"/>
    <col min="10506" max="10506" width="20" style="3" customWidth="1"/>
    <col min="10507" max="10508" width="17.85546875" style="3" customWidth="1"/>
    <col min="10509" max="10509" width="18.28515625" style="3" customWidth="1"/>
    <col min="10510" max="10753" width="9.140625" style="3"/>
    <col min="10754" max="10754" width="11.28515625" style="3" customWidth="1"/>
    <col min="10755" max="10755" width="39" style="3" customWidth="1"/>
    <col min="10756" max="10757" width="18.28515625" style="3" customWidth="1"/>
    <col min="10758" max="10758" width="18.42578125" style="3" customWidth="1"/>
    <col min="10759" max="10759" width="18" style="3" customWidth="1"/>
    <col min="10760" max="10761" width="18.28515625" style="3" customWidth="1"/>
    <col min="10762" max="10762" width="20" style="3" customWidth="1"/>
    <col min="10763" max="10764" width="17.85546875" style="3" customWidth="1"/>
    <col min="10765" max="10765" width="18.28515625" style="3" customWidth="1"/>
    <col min="10766" max="11009" width="9.140625" style="3"/>
    <col min="11010" max="11010" width="11.28515625" style="3" customWidth="1"/>
    <col min="11011" max="11011" width="39" style="3" customWidth="1"/>
    <col min="11012" max="11013" width="18.28515625" style="3" customWidth="1"/>
    <col min="11014" max="11014" width="18.42578125" style="3" customWidth="1"/>
    <col min="11015" max="11015" width="18" style="3" customWidth="1"/>
    <col min="11016" max="11017" width="18.28515625" style="3" customWidth="1"/>
    <col min="11018" max="11018" width="20" style="3" customWidth="1"/>
    <col min="11019" max="11020" width="17.85546875" style="3" customWidth="1"/>
    <col min="11021" max="11021" width="18.28515625" style="3" customWidth="1"/>
    <col min="11022" max="11265" width="9.140625" style="3"/>
    <col min="11266" max="11266" width="11.28515625" style="3" customWidth="1"/>
    <col min="11267" max="11267" width="39" style="3" customWidth="1"/>
    <col min="11268" max="11269" width="18.28515625" style="3" customWidth="1"/>
    <col min="11270" max="11270" width="18.42578125" style="3" customWidth="1"/>
    <col min="11271" max="11271" width="18" style="3" customWidth="1"/>
    <col min="11272" max="11273" width="18.28515625" style="3" customWidth="1"/>
    <col min="11274" max="11274" width="20" style="3" customWidth="1"/>
    <col min="11275" max="11276" width="17.85546875" style="3" customWidth="1"/>
    <col min="11277" max="11277" width="18.28515625" style="3" customWidth="1"/>
    <col min="11278" max="11521" width="9.140625" style="3"/>
    <col min="11522" max="11522" width="11.28515625" style="3" customWidth="1"/>
    <col min="11523" max="11523" width="39" style="3" customWidth="1"/>
    <col min="11524" max="11525" width="18.28515625" style="3" customWidth="1"/>
    <col min="11526" max="11526" width="18.42578125" style="3" customWidth="1"/>
    <col min="11527" max="11527" width="18" style="3" customWidth="1"/>
    <col min="11528" max="11529" width="18.28515625" style="3" customWidth="1"/>
    <col min="11530" max="11530" width="20" style="3" customWidth="1"/>
    <col min="11531" max="11532" width="17.85546875" style="3" customWidth="1"/>
    <col min="11533" max="11533" width="18.28515625" style="3" customWidth="1"/>
    <col min="11534" max="11777" width="9.140625" style="3"/>
    <col min="11778" max="11778" width="11.28515625" style="3" customWidth="1"/>
    <col min="11779" max="11779" width="39" style="3" customWidth="1"/>
    <col min="11780" max="11781" width="18.28515625" style="3" customWidth="1"/>
    <col min="11782" max="11782" width="18.42578125" style="3" customWidth="1"/>
    <col min="11783" max="11783" width="18" style="3" customWidth="1"/>
    <col min="11784" max="11785" width="18.28515625" style="3" customWidth="1"/>
    <col min="11786" max="11786" width="20" style="3" customWidth="1"/>
    <col min="11787" max="11788" width="17.85546875" style="3" customWidth="1"/>
    <col min="11789" max="11789" width="18.28515625" style="3" customWidth="1"/>
    <col min="11790" max="12033" width="9.140625" style="3"/>
    <col min="12034" max="12034" width="11.28515625" style="3" customWidth="1"/>
    <col min="12035" max="12035" width="39" style="3" customWidth="1"/>
    <col min="12036" max="12037" width="18.28515625" style="3" customWidth="1"/>
    <col min="12038" max="12038" width="18.42578125" style="3" customWidth="1"/>
    <col min="12039" max="12039" width="18" style="3" customWidth="1"/>
    <col min="12040" max="12041" width="18.28515625" style="3" customWidth="1"/>
    <col min="12042" max="12042" width="20" style="3" customWidth="1"/>
    <col min="12043" max="12044" width="17.85546875" style="3" customWidth="1"/>
    <col min="12045" max="12045" width="18.28515625" style="3" customWidth="1"/>
    <col min="12046" max="12289" width="9.140625" style="3"/>
    <col min="12290" max="12290" width="11.28515625" style="3" customWidth="1"/>
    <col min="12291" max="12291" width="39" style="3" customWidth="1"/>
    <col min="12292" max="12293" width="18.28515625" style="3" customWidth="1"/>
    <col min="12294" max="12294" width="18.42578125" style="3" customWidth="1"/>
    <col min="12295" max="12295" width="18" style="3" customWidth="1"/>
    <col min="12296" max="12297" width="18.28515625" style="3" customWidth="1"/>
    <col min="12298" max="12298" width="20" style="3" customWidth="1"/>
    <col min="12299" max="12300" width="17.85546875" style="3" customWidth="1"/>
    <col min="12301" max="12301" width="18.28515625" style="3" customWidth="1"/>
    <col min="12302" max="12545" width="9.140625" style="3"/>
    <col min="12546" max="12546" width="11.28515625" style="3" customWidth="1"/>
    <col min="12547" max="12547" width="39" style="3" customWidth="1"/>
    <col min="12548" max="12549" width="18.28515625" style="3" customWidth="1"/>
    <col min="12550" max="12550" width="18.42578125" style="3" customWidth="1"/>
    <col min="12551" max="12551" width="18" style="3" customWidth="1"/>
    <col min="12552" max="12553" width="18.28515625" style="3" customWidth="1"/>
    <col min="12554" max="12554" width="20" style="3" customWidth="1"/>
    <col min="12555" max="12556" width="17.85546875" style="3" customWidth="1"/>
    <col min="12557" max="12557" width="18.28515625" style="3" customWidth="1"/>
    <col min="12558" max="12801" width="9.140625" style="3"/>
    <col min="12802" max="12802" width="11.28515625" style="3" customWidth="1"/>
    <col min="12803" max="12803" width="39" style="3" customWidth="1"/>
    <col min="12804" max="12805" width="18.28515625" style="3" customWidth="1"/>
    <col min="12806" max="12806" width="18.42578125" style="3" customWidth="1"/>
    <col min="12807" max="12807" width="18" style="3" customWidth="1"/>
    <col min="12808" max="12809" width="18.28515625" style="3" customWidth="1"/>
    <col min="12810" max="12810" width="20" style="3" customWidth="1"/>
    <col min="12811" max="12812" width="17.85546875" style="3" customWidth="1"/>
    <col min="12813" max="12813" width="18.28515625" style="3" customWidth="1"/>
    <col min="12814" max="13057" width="9.140625" style="3"/>
    <col min="13058" max="13058" width="11.28515625" style="3" customWidth="1"/>
    <col min="13059" max="13059" width="39" style="3" customWidth="1"/>
    <col min="13060" max="13061" width="18.28515625" style="3" customWidth="1"/>
    <col min="13062" max="13062" width="18.42578125" style="3" customWidth="1"/>
    <col min="13063" max="13063" width="18" style="3" customWidth="1"/>
    <col min="13064" max="13065" width="18.28515625" style="3" customWidth="1"/>
    <col min="13066" max="13066" width="20" style="3" customWidth="1"/>
    <col min="13067" max="13068" width="17.85546875" style="3" customWidth="1"/>
    <col min="13069" max="13069" width="18.28515625" style="3" customWidth="1"/>
    <col min="13070" max="13313" width="9.140625" style="3"/>
    <col min="13314" max="13314" width="11.28515625" style="3" customWidth="1"/>
    <col min="13315" max="13315" width="39" style="3" customWidth="1"/>
    <col min="13316" max="13317" width="18.28515625" style="3" customWidth="1"/>
    <col min="13318" max="13318" width="18.42578125" style="3" customWidth="1"/>
    <col min="13319" max="13319" width="18" style="3" customWidth="1"/>
    <col min="13320" max="13321" width="18.28515625" style="3" customWidth="1"/>
    <col min="13322" max="13322" width="20" style="3" customWidth="1"/>
    <col min="13323" max="13324" width="17.85546875" style="3" customWidth="1"/>
    <col min="13325" max="13325" width="18.28515625" style="3" customWidth="1"/>
    <col min="13326" max="13569" width="9.140625" style="3"/>
    <col min="13570" max="13570" width="11.28515625" style="3" customWidth="1"/>
    <col min="13571" max="13571" width="39" style="3" customWidth="1"/>
    <col min="13572" max="13573" width="18.28515625" style="3" customWidth="1"/>
    <col min="13574" max="13574" width="18.42578125" style="3" customWidth="1"/>
    <col min="13575" max="13575" width="18" style="3" customWidth="1"/>
    <col min="13576" max="13577" width="18.28515625" style="3" customWidth="1"/>
    <col min="13578" max="13578" width="20" style="3" customWidth="1"/>
    <col min="13579" max="13580" width="17.85546875" style="3" customWidth="1"/>
    <col min="13581" max="13581" width="18.28515625" style="3" customWidth="1"/>
    <col min="13582" max="13825" width="9.140625" style="3"/>
    <col min="13826" max="13826" width="11.28515625" style="3" customWidth="1"/>
    <col min="13827" max="13827" width="39" style="3" customWidth="1"/>
    <col min="13828" max="13829" width="18.28515625" style="3" customWidth="1"/>
    <col min="13830" max="13830" width="18.42578125" style="3" customWidth="1"/>
    <col min="13831" max="13831" width="18" style="3" customWidth="1"/>
    <col min="13832" max="13833" width="18.28515625" style="3" customWidth="1"/>
    <col min="13834" max="13834" width="20" style="3" customWidth="1"/>
    <col min="13835" max="13836" width="17.85546875" style="3" customWidth="1"/>
    <col min="13837" max="13837" width="18.28515625" style="3" customWidth="1"/>
    <col min="13838" max="14081" width="9.140625" style="3"/>
    <col min="14082" max="14082" width="11.28515625" style="3" customWidth="1"/>
    <col min="14083" max="14083" width="39" style="3" customWidth="1"/>
    <col min="14084" max="14085" width="18.28515625" style="3" customWidth="1"/>
    <col min="14086" max="14086" width="18.42578125" style="3" customWidth="1"/>
    <col min="14087" max="14087" width="18" style="3" customWidth="1"/>
    <col min="14088" max="14089" width="18.28515625" style="3" customWidth="1"/>
    <col min="14090" max="14090" width="20" style="3" customWidth="1"/>
    <col min="14091" max="14092" width="17.85546875" style="3" customWidth="1"/>
    <col min="14093" max="14093" width="18.28515625" style="3" customWidth="1"/>
    <col min="14094" max="14337" width="9.140625" style="3"/>
    <col min="14338" max="14338" width="11.28515625" style="3" customWidth="1"/>
    <col min="14339" max="14339" width="39" style="3" customWidth="1"/>
    <col min="14340" max="14341" width="18.28515625" style="3" customWidth="1"/>
    <col min="14342" max="14342" width="18.42578125" style="3" customWidth="1"/>
    <col min="14343" max="14343" width="18" style="3" customWidth="1"/>
    <col min="14344" max="14345" width="18.28515625" style="3" customWidth="1"/>
    <col min="14346" max="14346" width="20" style="3" customWidth="1"/>
    <col min="14347" max="14348" width="17.85546875" style="3" customWidth="1"/>
    <col min="14349" max="14349" width="18.28515625" style="3" customWidth="1"/>
    <col min="14350" max="14593" width="9.140625" style="3"/>
    <col min="14594" max="14594" width="11.28515625" style="3" customWidth="1"/>
    <col min="14595" max="14595" width="39" style="3" customWidth="1"/>
    <col min="14596" max="14597" width="18.28515625" style="3" customWidth="1"/>
    <col min="14598" max="14598" width="18.42578125" style="3" customWidth="1"/>
    <col min="14599" max="14599" width="18" style="3" customWidth="1"/>
    <col min="14600" max="14601" width="18.28515625" style="3" customWidth="1"/>
    <col min="14602" max="14602" width="20" style="3" customWidth="1"/>
    <col min="14603" max="14604" width="17.85546875" style="3" customWidth="1"/>
    <col min="14605" max="14605" width="18.28515625" style="3" customWidth="1"/>
    <col min="14606" max="14849" width="9.140625" style="3"/>
    <col min="14850" max="14850" width="11.28515625" style="3" customWidth="1"/>
    <col min="14851" max="14851" width="39" style="3" customWidth="1"/>
    <col min="14852" max="14853" width="18.28515625" style="3" customWidth="1"/>
    <col min="14854" max="14854" width="18.42578125" style="3" customWidth="1"/>
    <col min="14855" max="14855" width="18" style="3" customWidth="1"/>
    <col min="14856" max="14857" width="18.28515625" style="3" customWidth="1"/>
    <col min="14858" max="14858" width="20" style="3" customWidth="1"/>
    <col min="14859" max="14860" width="17.85546875" style="3" customWidth="1"/>
    <col min="14861" max="14861" width="18.28515625" style="3" customWidth="1"/>
    <col min="14862" max="15105" width="9.140625" style="3"/>
    <col min="15106" max="15106" width="11.28515625" style="3" customWidth="1"/>
    <col min="15107" max="15107" width="39" style="3" customWidth="1"/>
    <col min="15108" max="15109" width="18.28515625" style="3" customWidth="1"/>
    <col min="15110" max="15110" width="18.42578125" style="3" customWidth="1"/>
    <col min="15111" max="15111" width="18" style="3" customWidth="1"/>
    <col min="15112" max="15113" width="18.28515625" style="3" customWidth="1"/>
    <col min="15114" max="15114" width="20" style="3" customWidth="1"/>
    <col min="15115" max="15116" width="17.85546875" style="3" customWidth="1"/>
    <col min="15117" max="15117" width="18.28515625" style="3" customWidth="1"/>
    <col min="15118" max="15361" width="9.140625" style="3"/>
    <col min="15362" max="15362" width="11.28515625" style="3" customWidth="1"/>
    <col min="15363" max="15363" width="39" style="3" customWidth="1"/>
    <col min="15364" max="15365" width="18.28515625" style="3" customWidth="1"/>
    <col min="15366" max="15366" width="18.42578125" style="3" customWidth="1"/>
    <col min="15367" max="15367" width="18" style="3" customWidth="1"/>
    <col min="15368" max="15369" width="18.28515625" style="3" customWidth="1"/>
    <col min="15370" max="15370" width="20" style="3" customWidth="1"/>
    <col min="15371" max="15372" width="17.85546875" style="3" customWidth="1"/>
    <col min="15373" max="15373" width="18.28515625" style="3" customWidth="1"/>
    <col min="15374" max="15617" width="9.140625" style="3"/>
    <col min="15618" max="15618" width="11.28515625" style="3" customWidth="1"/>
    <col min="15619" max="15619" width="39" style="3" customWidth="1"/>
    <col min="15620" max="15621" width="18.28515625" style="3" customWidth="1"/>
    <col min="15622" max="15622" width="18.42578125" style="3" customWidth="1"/>
    <col min="15623" max="15623" width="18" style="3" customWidth="1"/>
    <col min="15624" max="15625" width="18.28515625" style="3" customWidth="1"/>
    <col min="15626" max="15626" width="20" style="3" customWidth="1"/>
    <col min="15627" max="15628" width="17.85546875" style="3" customWidth="1"/>
    <col min="15629" max="15629" width="18.28515625" style="3" customWidth="1"/>
    <col min="15630" max="15873" width="9.140625" style="3"/>
    <col min="15874" max="15874" width="11.28515625" style="3" customWidth="1"/>
    <col min="15875" max="15875" width="39" style="3" customWidth="1"/>
    <col min="15876" max="15877" width="18.28515625" style="3" customWidth="1"/>
    <col min="15878" max="15878" width="18.42578125" style="3" customWidth="1"/>
    <col min="15879" max="15879" width="18" style="3" customWidth="1"/>
    <col min="15880" max="15881" width="18.28515625" style="3" customWidth="1"/>
    <col min="15882" max="15882" width="20" style="3" customWidth="1"/>
    <col min="15883" max="15884" width="17.85546875" style="3" customWidth="1"/>
    <col min="15885" max="15885" width="18.28515625" style="3" customWidth="1"/>
    <col min="15886" max="16129" width="9.140625" style="3"/>
    <col min="16130" max="16130" width="11.28515625" style="3" customWidth="1"/>
    <col min="16131" max="16131" width="39" style="3" customWidth="1"/>
    <col min="16132" max="16133" width="18.28515625" style="3" customWidth="1"/>
    <col min="16134" max="16134" width="18.42578125" style="3" customWidth="1"/>
    <col min="16135" max="16135" width="18" style="3" customWidth="1"/>
    <col min="16136" max="16137" width="18.28515625" style="3" customWidth="1"/>
    <col min="16138" max="16138" width="20" style="3" customWidth="1"/>
    <col min="16139" max="16140" width="17.85546875" style="3" customWidth="1"/>
    <col min="16141" max="16141" width="18.28515625" style="3" customWidth="1"/>
    <col min="16142" max="16384" width="9.140625" style="3"/>
  </cols>
  <sheetData>
    <row r="1" spans="1:13" ht="20.25" x14ac:dyDescent="0.25">
      <c r="A1" s="1" t="s">
        <v>250</v>
      </c>
      <c r="B1" s="2"/>
    </row>
    <row r="2" spans="1:13" ht="15.75" x14ac:dyDescent="0.25">
      <c r="A2" s="4" t="s">
        <v>0</v>
      </c>
      <c r="B2" s="4" t="s">
        <v>1</v>
      </c>
    </row>
    <row r="4" spans="1:13" ht="15.75" x14ac:dyDescent="0.25">
      <c r="A4" s="5" t="s">
        <v>2</v>
      </c>
      <c r="B4" s="5" t="s">
        <v>3</v>
      </c>
      <c r="C4" s="44" t="s">
        <v>4</v>
      </c>
      <c r="D4" s="44" t="s">
        <v>5</v>
      </c>
      <c r="E4" s="44" t="s">
        <v>6</v>
      </c>
      <c r="F4" s="44" t="s">
        <v>7</v>
      </c>
      <c r="G4" s="44" t="s">
        <v>8</v>
      </c>
      <c r="H4" s="44" t="s">
        <v>9</v>
      </c>
      <c r="I4" s="44" t="s">
        <v>10</v>
      </c>
      <c r="J4" s="44" t="s">
        <v>11</v>
      </c>
      <c r="K4" s="44" t="s">
        <v>12</v>
      </c>
      <c r="L4" s="44" t="s">
        <v>13</v>
      </c>
      <c r="M4" s="44" t="s">
        <v>14</v>
      </c>
    </row>
    <row r="5" spans="1:13" ht="15.75" x14ac:dyDescent="0.25">
      <c r="A5" s="193" t="s">
        <v>15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5"/>
    </row>
    <row r="6" spans="1:13" ht="15" x14ac:dyDescent="0.25">
      <c r="A6" s="43"/>
      <c r="B6" s="72" t="s">
        <v>165</v>
      </c>
      <c r="C6" s="87">
        <f>SUM(C7:C15)</f>
        <v>115850000</v>
      </c>
      <c r="D6" s="87">
        <f t="shared" ref="D6:L6" si="0">SUM(D7:D15)</f>
        <v>109000000</v>
      </c>
      <c r="E6" s="87">
        <f t="shared" si="0"/>
        <v>0</v>
      </c>
      <c r="F6" s="87">
        <f t="shared" si="0"/>
        <v>0</v>
      </c>
      <c r="G6" s="87">
        <f t="shared" si="0"/>
        <v>0</v>
      </c>
      <c r="H6" s="87">
        <f t="shared" si="0"/>
        <v>0</v>
      </c>
      <c r="I6" s="87">
        <f t="shared" si="0"/>
        <v>0</v>
      </c>
      <c r="J6" s="87">
        <f t="shared" si="0"/>
        <v>0</v>
      </c>
      <c r="K6" s="87">
        <f t="shared" si="0"/>
        <v>0</v>
      </c>
      <c r="L6" s="87">
        <f t="shared" si="0"/>
        <v>0</v>
      </c>
      <c r="M6" s="90">
        <f>SUM(C6:L6)</f>
        <v>224850000</v>
      </c>
    </row>
    <row r="7" spans="1:13" ht="28.5" x14ac:dyDescent="0.25">
      <c r="A7" s="43"/>
      <c r="B7" s="93" t="s">
        <v>158</v>
      </c>
      <c r="C7" s="94">
        <v>3000000</v>
      </c>
      <c r="D7" s="45"/>
      <c r="E7" s="45"/>
      <c r="F7" s="45"/>
      <c r="G7" s="45"/>
      <c r="H7" s="45"/>
      <c r="I7" s="45"/>
      <c r="J7" s="45"/>
      <c r="K7" s="45"/>
      <c r="L7" s="45"/>
      <c r="M7" s="97">
        <f t="shared" ref="M7:M59" si="1">SUM(C7:L7)</f>
        <v>3000000</v>
      </c>
    </row>
    <row r="8" spans="1:13" ht="42.75" x14ac:dyDescent="0.25">
      <c r="A8" s="43"/>
      <c r="B8" s="93" t="s">
        <v>159</v>
      </c>
      <c r="C8" s="94">
        <f>6850000+4000000</f>
        <v>10850000</v>
      </c>
      <c r="D8" s="45"/>
      <c r="E8" s="45"/>
      <c r="F8" s="45"/>
      <c r="G8" s="45"/>
      <c r="H8" s="45"/>
      <c r="I8" s="45"/>
      <c r="J8" s="45"/>
      <c r="K8" s="45"/>
      <c r="L8" s="45"/>
      <c r="M8" s="97">
        <f t="shared" si="1"/>
        <v>10850000</v>
      </c>
    </row>
    <row r="9" spans="1:13" x14ac:dyDescent="0.25">
      <c r="A9" s="43"/>
      <c r="B9" s="95" t="s">
        <v>77</v>
      </c>
      <c r="C9" s="94">
        <v>3000000</v>
      </c>
      <c r="D9" s="45"/>
      <c r="E9" s="45"/>
      <c r="F9" s="45"/>
      <c r="G9" s="45"/>
      <c r="H9" s="45"/>
      <c r="I9" s="45"/>
      <c r="J9" s="45"/>
      <c r="K9" s="45"/>
      <c r="L9" s="45"/>
      <c r="M9" s="97">
        <f t="shared" si="1"/>
        <v>3000000</v>
      </c>
    </row>
    <row r="10" spans="1:13" ht="42.75" x14ac:dyDescent="0.25">
      <c r="A10" s="43"/>
      <c r="B10" s="95" t="s">
        <v>160</v>
      </c>
      <c r="C10" s="68">
        <f>37000000+62000000</f>
        <v>99000000</v>
      </c>
      <c r="D10" s="45"/>
      <c r="E10" s="45"/>
      <c r="F10" s="45"/>
      <c r="G10" s="45"/>
      <c r="H10" s="45"/>
      <c r="I10" s="45"/>
      <c r="J10" s="45"/>
      <c r="K10" s="45"/>
      <c r="L10" s="45"/>
      <c r="M10" s="97">
        <f t="shared" si="1"/>
        <v>99000000</v>
      </c>
    </row>
    <row r="11" spans="1:13" ht="28.5" x14ac:dyDescent="0.25">
      <c r="A11" s="43"/>
      <c r="B11" s="95" t="s">
        <v>161</v>
      </c>
      <c r="C11" s="96"/>
      <c r="D11" s="45"/>
      <c r="E11" s="45"/>
      <c r="F11" s="45"/>
      <c r="G11" s="45"/>
      <c r="H11" s="45"/>
      <c r="I11" s="45"/>
      <c r="J11" s="45"/>
      <c r="K11" s="45"/>
      <c r="L11" s="45"/>
      <c r="M11" s="97">
        <f t="shared" si="1"/>
        <v>0</v>
      </c>
    </row>
    <row r="12" spans="1:13" x14ac:dyDescent="0.25">
      <c r="A12" s="43"/>
      <c r="B12" s="95" t="s">
        <v>162</v>
      </c>
      <c r="C12" s="68"/>
      <c r="D12" s="68">
        <v>109000000</v>
      </c>
      <c r="E12" s="45"/>
      <c r="F12" s="45"/>
      <c r="G12" s="45"/>
      <c r="H12" s="45"/>
      <c r="I12" s="45"/>
      <c r="J12" s="45"/>
      <c r="K12" s="45"/>
      <c r="L12" s="45"/>
      <c r="M12" s="97">
        <f t="shared" si="1"/>
        <v>109000000</v>
      </c>
    </row>
    <row r="13" spans="1:13" ht="28.5" x14ac:dyDescent="0.25">
      <c r="A13" s="43"/>
      <c r="B13" s="95" t="s">
        <v>255</v>
      </c>
      <c r="C13" s="140"/>
      <c r="D13" s="140"/>
      <c r="E13" s="141"/>
      <c r="F13" s="140"/>
      <c r="G13" s="10"/>
      <c r="H13" s="7"/>
      <c r="I13" s="7"/>
      <c r="J13" s="7"/>
      <c r="K13" s="7"/>
      <c r="L13" s="10"/>
      <c r="M13" s="8">
        <f>SUM(D13:L13)</f>
        <v>0</v>
      </c>
    </row>
    <row r="14" spans="1:13" ht="15" x14ac:dyDescent="0.25">
      <c r="A14" s="43"/>
      <c r="B14" s="95" t="s">
        <v>256</v>
      </c>
      <c r="C14" s="140"/>
      <c r="D14" s="140"/>
      <c r="E14" s="141"/>
      <c r="F14" s="140"/>
      <c r="G14" s="10"/>
      <c r="H14" s="7"/>
      <c r="I14" s="7"/>
      <c r="J14" s="7"/>
      <c r="K14" s="7"/>
      <c r="L14" s="10"/>
      <c r="M14" s="8">
        <f>SUM(D14:L14)</f>
        <v>0</v>
      </c>
    </row>
    <row r="15" spans="1:13" ht="28.5" x14ac:dyDescent="0.25">
      <c r="A15" s="43"/>
      <c r="B15" s="95" t="s">
        <v>254</v>
      </c>
      <c r="C15" s="140"/>
      <c r="D15" s="140"/>
      <c r="E15" s="141"/>
      <c r="F15" s="140"/>
      <c r="G15" s="10"/>
      <c r="H15" s="7"/>
      <c r="I15" s="7"/>
      <c r="J15" s="7"/>
      <c r="K15" s="7"/>
      <c r="L15" s="10"/>
      <c r="M15" s="8">
        <f>SUM(D15:L15)</f>
        <v>0</v>
      </c>
    </row>
    <row r="16" spans="1:13" s="128" customFormat="1" ht="30" x14ac:dyDescent="0.25">
      <c r="A16" s="129"/>
      <c r="B16" s="157" t="s">
        <v>166</v>
      </c>
      <c r="C16" s="158">
        <f t="shared" ref="C16:L16" si="2">SUM(C17:C19)</f>
        <v>592700000</v>
      </c>
      <c r="D16" s="158">
        <f t="shared" si="2"/>
        <v>0</v>
      </c>
      <c r="E16" s="158">
        <f t="shared" si="2"/>
        <v>0</v>
      </c>
      <c r="F16" s="158">
        <f t="shared" si="2"/>
        <v>0</v>
      </c>
      <c r="G16" s="158">
        <f t="shared" si="2"/>
        <v>0</v>
      </c>
      <c r="H16" s="158">
        <f t="shared" si="2"/>
        <v>0</v>
      </c>
      <c r="I16" s="158">
        <f t="shared" si="2"/>
        <v>0</v>
      </c>
      <c r="J16" s="158">
        <f t="shared" si="2"/>
        <v>0</v>
      </c>
      <c r="K16" s="158">
        <f t="shared" si="2"/>
        <v>0</v>
      </c>
      <c r="L16" s="158">
        <f t="shared" si="2"/>
        <v>0</v>
      </c>
      <c r="M16" s="137">
        <f t="shared" si="1"/>
        <v>592700000</v>
      </c>
    </row>
    <row r="17" spans="1:13" s="128" customFormat="1" x14ac:dyDescent="0.2">
      <c r="A17" s="131"/>
      <c r="B17" s="152" t="s">
        <v>78</v>
      </c>
      <c r="C17" s="159">
        <v>542000000</v>
      </c>
      <c r="D17" s="125"/>
      <c r="E17" s="125"/>
      <c r="F17" s="125"/>
      <c r="G17" s="125"/>
      <c r="H17" s="125"/>
      <c r="I17" s="125"/>
      <c r="J17" s="125"/>
      <c r="K17" s="125"/>
      <c r="L17" s="125"/>
      <c r="M17" s="160">
        <f t="shared" si="1"/>
        <v>542000000</v>
      </c>
    </row>
    <row r="18" spans="1:13" s="128" customFormat="1" x14ac:dyDescent="0.2">
      <c r="A18" s="131" t="s">
        <v>16</v>
      </c>
      <c r="B18" s="152" t="s">
        <v>79</v>
      </c>
      <c r="C18" s="159">
        <v>43700000</v>
      </c>
      <c r="D18" s="125"/>
      <c r="E18" s="125"/>
      <c r="F18" s="125"/>
      <c r="G18" s="125"/>
      <c r="H18" s="125"/>
      <c r="I18" s="125"/>
      <c r="J18" s="125"/>
      <c r="K18" s="125"/>
      <c r="L18" s="125"/>
      <c r="M18" s="160">
        <f t="shared" si="1"/>
        <v>43700000</v>
      </c>
    </row>
    <row r="19" spans="1:13" s="128" customFormat="1" x14ac:dyDescent="0.2">
      <c r="A19" s="131"/>
      <c r="B19" s="152" t="s">
        <v>80</v>
      </c>
      <c r="C19" s="159">
        <v>7000000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60">
        <f t="shared" si="1"/>
        <v>7000000</v>
      </c>
    </row>
    <row r="20" spans="1:13" s="128" customFormat="1" ht="15" x14ac:dyDescent="0.25">
      <c r="A20" s="129"/>
      <c r="B20" s="161" t="s">
        <v>167</v>
      </c>
      <c r="C20" s="153">
        <v>700000</v>
      </c>
      <c r="D20" s="162"/>
      <c r="E20" s="162"/>
      <c r="F20" s="139"/>
      <c r="G20" s="162"/>
      <c r="H20" s="139"/>
      <c r="I20" s="139"/>
      <c r="J20" s="139"/>
      <c r="K20" s="139"/>
      <c r="L20" s="162"/>
      <c r="M20" s="137">
        <f t="shared" si="1"/>
        <v>700000</v>
      </c>
    </row>
    <row r="21" spans="1:13" s="128" customFormat="1" ht="15" x14ac:dyDescent="0.25">
      <c r="A21" s="129"/>
      <c r="B21" s="161" t="s">
        <v>168</v>
      </c>
      <c r="C21" s="163">
        <f t="shared" ref="C21:L21" si="3">SUM(C22:C23)</f>
        <v>0</v>
      </c>
      <c r="D21" s="163">
        <f t="shared" si="3"/>
        <v>100000000</v>
      </c>
      <c r="E21" s="163">
        <f t="shared" si="3"/>
        <v>0</v>
      </c>
      <c r="F21" s="163">
        <f t="shared" si="3"/>
        <v>0</v>
      </c>
      <c r="G21" s="163">
        <f t="shared" si="3"/>
        <v>0</v>
      </c>
      <c r="H21" s="163">
        <f t="shared" si="3"/>
        <v>8000000</v>
      </c>
      <c r="I21" s="163">
        <f t="shared" si="3"/>
        <v>0</v>
      </c>
      <c r="J21" s="163">
        <f t="shared" si="3"/>
        <v>0</v>
      </c>
      <c r="K21" s="163">
        <f t="shared" si="3"/>
        <v>0</v>
      </c>
      <c r="L21" s="163">
        <f t="shared" si="3"/>
        <v>0</v>
      </c>
      <c r="M21" s="137">
        <f t="shared" si="1"/>
        <v>108000000</v>
      </c>
    </row>
    <row r="22" spans="1:13" s="128" customFormat="1" x14ac:dyDescent="0.2">
      <c r="A22" s="123">
        <v>1</v>
      </c>
      <c r="B22" s="152" t="s">
        <v>163</v>
      </c>
      <c r="C22" s="124"/>
      <c r="D22" s="125"/>
      <c r="E22" s="125"/>
      <c r="F22" s="125"/>
      <c r="G22" s="125"/>
      <c r="H22" s="126">
        <v>8000000</v>
      </c>
      <c r="I22" s="125"/>
      <c r="J22" s="125"/>
      <c r="K22" s="125"/>
      <c r="L22" s="125"/>
      <c r="M22" s="127">
        <f t="shared" si="1"/>
        <v>8000000</v>
      </c>
    </row>
    <row r="23" spans="1:13" s="128" customFormat="1" x14ac:dyDescent="0.2">
      <c r="A23" s="129"/>
      <c r="B23" s="152" t="s">
        <v>164</v>
      </c>
      <c r="C23" s="130"/>
      <c r="D23" s="125">
        <v>100000000</v>
      </c>
      <c r="E23" s="125"/>
      <c r="F23" s="125"/>
      <c r="G23" s="125"/>
      <c r="H23" s="125"/>
      <c r="I23" s="125"/>
      <c r="J23" s="125"/>
      <c r="K23" s="125"/>
      <c r="L23" s="125"/>
      <c r="M23" s="127">
        <f t="shared" si="1"/>
        <v>100000000</v>
      </c>
    </row>
    <row r="24" spans="1:13" s="133" customFormat="1" x14ac:dyDescent="0.2">
      <c r="A24" s="131"/>
      <c r="B24" s="132" t="s">
        <v>203</v>
      </c>
      <c r="C24" s="130"/>
      <c r="D24" s="125"/>
      <c r="E24" s="125"/>
      <c r="F24" s="125"/>
      <c r="G24" s="125"/>
      <c r="H24" s="125"/>
      <c r="I24" s="125"/>
      <c r="J24" s="125"/>
      <c r="K24" s="125"/>
      <c r="L24" s="125"/>
      <c r="M24" s="127">
        <f t="shared" si="1"/>
        <v>0</v>
      </c>
    </row>
    <row r="25" spans="1:13" s="133" customFormat="1" ht="42.75" x14ac:dyDescent="0.2">
      <c r="A25" s="131"/>
      <c r="B25" s="132" t="s">
        <v>204</v>
      </c>
      <c r="C25" s="130"/>
      <c r="D25" s="125"/>
      <c r="E25" s="125"/>
      <c r="F25" s="125"/>
      <c r="G25" s="125"/>
      <c r="H25" s="125"/>
      <c r="I25" s="125"/>
      <c r="J25" s="125"/>
      <c r="K25" s="125"/>
      <c r="L25" s="125"/>
      <c r="M25" s="127">
        <f t="shared" si="1"/>
        <v>0</v>
      </c>
    </row>
    <row r="26" spans="1:13" s="133" customFormat="1" ht="28.5" x14ac:dyDescent="0.2">
      <c r="A26" s="131"/>
      <c r="B26" s="132" t="s">
        <v>205</v>
      </c>
      <c r="C26" s="130"/>
      <c r="D26" s="125"/>
      <c r="E26" s="125"/>
      <c r="F26" s="125"/>
      <c r="G26" s="125"/>
      <c r="H26" s="125"/>
      <c r="I26" s="125"/>
      <c r="J26" s="125"/>
      <c r="K26" s="125"/>
      <c r="L26" s="125"/>
      <c r="M26" s="127">
        <f t="shared" si="1"/>
        <v>0</v>
      </c>
    </row>
    <row r="27" spans="1:13" s="156" customFormat="1" ht="16.5" customHeight="1" x14ac:dyDescent="0.25">
      <c r="A27" s="98"/>
      <c r="B27" s="154" t="s">
        <v>263</v>
      </c>
      <c r="C27" s="155"/>
      <c r="D27" s="91"/>
      <c r="E27" s="91"/>
      <c r="F27" s="91"/>
      <c r="G27" s="91"/>
      <c r="H27" s="91"/>
      <c r="I27" s="91"/>
      <c r="J27" s="91"/>
      <c r="K27" s="91"/>
      <c r="L27" s="91"/>
      <c r="M27" s="14">
        <f t="shared" si="1"/>
        <v>0</v>
      </c>
    </row>
    <row r="28" spans="1:13" s="133" customFormat="1" ht="15" x14ac:dyDescent="0.25">
      <c r="A28" s="131"/>
      <c r="B28" s="161" t="s">
        <v>257</v>
      </c>
      <c r="C28" s="153">
        <f>C29</f>
        <v>0</v>
      </c>
      <c r="D28" s="153">
        <f t="shared" ref="D28:L28" si="4">D29</f>
        <v>0</v>
      </c>
      <c r="E28" s="153">
        <f t="shared" si="4"/>
        <v>0</v>
      </c>
      <c r="F28" s="153">
        <f t="shared" si="4"/>
        <v>0</v>
      </c>
      <c r="G28" s="153">
        <f t="shared" si="4"/>
        <v>0</v>
      </c>
      <c r="H28" s="153">
        <f t="shared" si="4"/>
        <v>0</v>
      </c>
      <c r="I28" s="153">
        <f t="shared" si="4"/>
        <v>0</v>
      </c>
      <c r="J28" s="153">
        <f t="shared" si="4"/>
        <v>0</v>
      </c>
      <c r="K28" s="153">
        <f t="shared" si="4"/>
        <v>0</v>
      </c>
      <c r="L28" s="153">
        <f t="shared" si="4"/>
        <v>0</v>
      </c>
      <c r="M28" s="137">
        <f>SUM(C28:L28)</f>
        <v>0</v>
      </c>
    </row>
    <row r="29" spans="1:13" s="133" customFormat="1" ht="29.25" x14ac:dyDescent="0.25">
      <c r="A29" s="131"/>
      <c r="B29" s="132" t="s">
        <v>258</v>
      </c>
      <c r="C29" s="164"/>
      <c r="D29" s="164"/>
      <c r="E29" s="165"/>
      <c r="F29" s="164"/>
      <c r="G29" s="166"/>
      <c r="H29" s="136"/>
      <c r="I29" s="136"/>
      <c r="J29" s="136"/>
      <c r="K29" s="136"/>
      <c r="L29" s="166"/>
      <c r="M29" s="137">
        <f>SUM(D29:L29)</f>
        <v>0</v>
      </c>
    </row>
    <row r="30" spans="1:13" s="133" customFormat="1" ht="30" x14ac:dyDescent="0.25">
      <c r="A30" s="131"/>
      <c r="B30" s="161" t="s">
        <v>259</v>
      </c>
      <c r="C30" s="153">
        <f>SUM(C31:C33)</f>
        <v>0</v>
      </c>
      <c r="D30" s="153">
        <f t="shared" ref="D30:L30" si="5">SUM(D31:D33)</f>
        <v>0</v>
      </c>
      <c r="E30" s="153">
        <f t="shared" si="5"/>
        <v>0</v>
      </c>
      <c r="F30" s="153">
        <f t="shared" si="5"/>
        <v>0</v>
      </c>
      <c r="G30" s="153">
        <f t="shared" si="5"/>
        <v>0</v>
      </c>
      <c r="H30" s="153">
        <f t="shared" si="5"/>
        <v>0</v>
      </c>
      <c r="I30" s="153">
        <f t="shared" si="5"/>
        <v>0</v>
      </c>
      <c r="J30" s="153">
        <f t="shared" si="5"/>
        <v>0</v>
      </c>
      <c r="K30" s="153">
        <f t="shared" si="5"/>
        <v>0</v>
      </c>
      <c r="L30" s="153">
        <f t="shared" si="5"/>
        <v>0</v>
      </c>
      <c r="M30" s="137">
        <f>SUM(C30:L30)</f>
        <v>0</v>
      </c>
    </row>
    <row r="31" spans="1:13" s="133" customFormat="1" x14ac:dyDescent="0.2">
      <c r="A31" s="131"/>
      <c r="B31" s="132" t="s">
        <v>260</v>
      </c>
      <c r="C31" s="130"/>
      <c r="D31" s="125"/>
      <c r="E31" s="125"/>
      <c r="F31" s="125"/>
      <c r="G31" s="125"/>
      <c r="H31" s="125"/>
      <c r="I31" s="125"/>
      <c r="J31" s="125"/>
      <c r="K31" s="125"/>
      <c r="L31" s="125"/>
      <c r="M31" s="160">
        <f t="shared" si="1"/>
        <v>0</v>
      </c>
    </row>
    <row r="32" spans="1:13" s="133" customFormat="1" x14ac:dyDescent="0.2">
      <c r="A32" s="131"/>
      <c r="B32" s="132" t="s">
        <v>262</v>
      </c>
      <c r="C32" s="130"/>
      <c r="D32" s="125"/>
      <c r="E32" s="125"/>
      <c r="F32" s="125"/>
      <c r="G32" s="125"/>
      <c r="H32" s="125"/>
      <c r="I32" s="125"/>
      <c r="J32" s="125"/>
      <c r="K32" s="125"/>
      <c r="L32" s="125"/>
      <c r="M32" s="160">
        <f t="shared" si="1"/>
        <v>0</v>
      </c>
    </row>
    <row r="33" spans="1:14" s="128" customFormat="1" x14ac:dyDescent="0.2">
      <c r="A33" s="129"/>
      <c r="B33" s="152" t="s">
        <v>261</v>
      </c>
      <c r="C33" s="130"/>
      <c r="D33" s="134"/>
      <c r="E33" s="134"/>
      <c r="F33" s="134"/>
      <c r="G33" s="134"/>
      <c r="H33" s="134"/>
      <c r="I33" s="134"/>
      <c r="J33" s="134"/>
      <c r="K33" s="134"/>
      <c r="L33" s="134"/>
      <c r="M33" s="160">
        <f t="shared" si="1"/>
        <v>0</v>
      </c>
    </row>
    <row r="34" spans="1:14" s="128" customFormat="1" x14ac:dyDescent="0.2">
      <c r="A34" s="129"/>
      <c r="B34" s="152"/>
      <c r="C34" s="130"/>
      <c r="D34" s="134"/>
      <c r="E34" s="134"/>
      <c r="F34" s="134"/>
      <c r="G34" s="134"/>
      <c r="H34" s="134"/>
      <c r="I34" s="134"/>
      <c r="J34" s="134"/>
      <c r="K34" s="134"/>
      <c r="L34" s="134"/>
      <c r="M34" s="160"/>
    </row>
    <row r="35" spans="1:14" s="128" customFormat="1" ht="15" x14ac:dyDescent="0.25">
      <c r="A35" s="123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7">
        <f t="shared" si="1"/>
        <v>0</v>
      </c>
    </row>
    <row r="36" spans="1:14" s="128" customFormat="1" ht="15" x14ac:dyDescent="0.25">
      <c r="A36" s="123"/>
      <c r="B36" s="138" t="s">
        <v>125</v>
      </c>
      <c r="C36" s="139">
        <f>C37+C38+C47+C48+C49+C50+C51+C54+C55+C56</f>
        <v>173298364.50999999</v>
      </c>
      <c r="D36" s="139">
        <f>D37+D38+D47+D48+D49+D50+D51+D54+D55+D56</f>
        <v>544047020</v>
      </c>
      <c r="E36" s="139">
        <f t="shared" ref="E36:L36" si="6">E37+E38+E47+E48+E49+E50+E51+E54+E55+E56</f>
        <v>0</v>
      </c>
      <c r="F36" s="139">
        <f t="shared" si="6"/>
        <v>0</v>
      </c>
      <c r="G36" s="139">
        <f t="shared" si="6"/>
        <v>0</v>
      </c>
      <c r="H36" s="139">
        <f t="shared" si="6"/>
        <v>0</v>
      </c>
      <c r="I36" s="139">
        <f t="shared" si="6"/>
        <v>0</v>
      </c>
      <c r="J36" s="139">
        <f t="shared" si="6"/>
        <v>0</v>
      </c>
      <c r="K36" s="139">
        <f t="shared" si="6"/>
        <v>0</v>
      </c>
      <c r="L36" s="139">
        <f t="shared" si="6"/>
        <v>125400000</v>
      </c>
      <c r="M36" s="137">
        <f>SUM(C36:L36)</f>
        <v>842745384.50999999</v>
      </c>
    </row>
    <row r="37" spans="1:14" s="128" customFormat="1" ht="15" x14ac:dyDescent="0.25">
      <c r="A37" s="123"/>
      <c r="B37" s="167" t="s">
        <v>81</v>
      </c>
      <c r="C37" s="166"/>
      <c r="D37" s="136">
        <v>558900</v>
      </c>
      <c r="E37" s="166"/>
      <c r="F37" s="136"/>
      <c r="G37" s="136"/>
      <c r="H37" s="136"/>
      <c r="I37" s="136"/>
      <c r="J37" s="136"/>
      <c r="K37" s="136"/>
      <c r="L37" s="166"/>
      <c r="M37" s="137">
        <f t="shared" si="1"/>
        <v>558900</v>
      </c>
      <c r="N37" s="168"/>
    </row>
    <row r="38" spans="1:14" s="128" customFormat="1" ht="29.25" x14ac:dyDescent="0.25">
      <c r="A38" s="123"/>
      <c r="B38" s="169" t="s">
        <v>207</v>
      </c>
      <c r="C38" s="170"/>
      <c r="D38" s="136">
        <f>SUM(D39:D46)+64000000</f>
        <v>152648120</v>
      </c>
      <c r="E38" s="136">
        <f t="shared" ref="E38:L38" si="7">SUM(E39:E46)</f>
        <v>0</v>
      </c>
      <c r="F38" s="136">
        <f t="shared" si="7"/>
        <v>0</v>
      </c>
      <c r="G38" s="136">
        <f t="shared" si="7"/>
        <v>0</v>
      </c>
      <c r="H38" s="136">
        <f t="shared" si="7"/>
        <v>0</v>
      </c>
      <c r="I38" s="136">
        <f t="shared" si="7"/>
        <v>0</v>
      </c>
      <c r="J38" s="136">
        <f t="shared" si="7"/>
        <v>0</v>
      </c>
      <c r="K38" s="136">
        <f t="shared" si="7"/>
        <v>0</v>
      </c>
      <c r="L38" s="136">
        <f t="shared" si="7"/>
        <v>121400000</v>
      </c>
      <c r="M38" s="137">
        <f>SUM(M39:M46)</f>
        <v>210048120</v>
      </c>
    </row>
    <row r="39" spans="1:14" s="128" customFormat="1" ht="15" x14ac:dyDescent="0.25">
      <c r="A39" s="123"/>
      <c r="B39" s="171" t="s">
        <v>208</v>
      </c>
      <c r="C39" s="164"/>
      <c r="D39" s="164">
        <v>57000000</v>
      </c>
      <c r="E39" s="165"/>
      <c r="F39" s="164"/>
      <c r="G39" s="166"/>
      <c r="H39" s="136"/>
      <c r="I39" s="136"/>
      <c r="J39" s="136"/>
      <c r="K39" s="136"/>
      <c r="L39" s="166"/>
      <c r="M39" s="137">
        <f>SUM(D39:L39)</f>
        <v>57000000</v>
      </c>
    </row>
    <row r="40" spans="1:14" s="128" customFormat="1" ht="15" x14ac:dyDescent="0.25">
      <c r="A40" s="123"/>
      <c r="B40" s="171" t="s">
        <v>209</v>
      </c>
      <c r="C40" s="164"/>
      <c r="D40" s="165">
        <v>3360000</v>
      </c>
      <c r="E40" s="165"/>
      <c r="F40" s="165"/>
      <c r="G40" s="166"/>
      <c r="H40" s="136"/>
      <c r="I40" s="136"/>
      <c r="J40" s="136"/>
      <c r="K40" s="136"/>
      <c r="L40" s="166"/>
      <c r="M40" s="137">
        <f t="shared" ref="M40:M46" si="8">SUM(D40:L40)</f>
        <v>3360000</v>
      </c>
    </row>
    <row r="41" spans="1:14" s="128" customFormat="1" ht="15" x14ac:dyDescent="0.25">
      <c r="A41" s="123"/>
      <c r="B41" s="171" t="s">
        <v>210</v>
      </c>
      <c r="C41" s="164"/>
      <c r="D41" s="165">
        <v>13245120</v>
      </c>
      <c r="E41" s="165"/>
      <c r="F41" s="165"/>
      <c r="G41" s="166"/>
      <c r="H41" s="136"/>
      <c r="I41" s="136"/>
      <c r="J41" s="136"/>
      <c r="K41" s="136"/>
      <c r="L41" s="166"/>
      <c r="M41" s="137">
        <f t="shared" si="8"/>
        <v>13245120</v>
      </c>
    </row>
    <row r="42" spans="1:14" s="128" customFormat="1" ht="15" x14ac:dyDescent="0.25">
      <c r="A42" s="123"/>
      <c r="B42" s="171" t="s">
        <v>211</v>
      </c>
      <c r="C42" s="164"/>
      <c r="D42" s="165">
        <v>13104000</v>
      </c>
      <c r="E42" s="165"/>
      <c r="F42" s="165"/>
      <c r="G42" s="166"/>
      <c r="H42" s="136"/>
      <c r="I42" s="136"/>
      <c r="J42" s="136"/>
      <c r="K42" s="136"/>
      <c r="L42" s="166"/>
      <c r="M42" s="137">
        <f t="shared" si="8"/>
        <v>13104000</v>
      </c>
    </row>
    <row r="43" spans="1:14" s="128" customFormat="1" ht="15" x14ac:dyDescent="0.25">
      <c r="A43" s="123"/>
      <c r="B43" s="171" t="s">
        <v>212</v>
      </c>
      <c r="C43" s="164"/>
      <c r="D43" s="165">
        <v>185000</v>
      </c>
      <c r="E43" s="165"/>
      <c r="F43" s="165"/>
      <c r="G43" s="166"/>
      <c r="H43" s="136"/>
      <c r="I43" s="136"/>
      <c r="J43" s="136"/>
      <c r="K43" s="136"/>
      <c r="L43" s="166"/>
      <c r="M43" s="137">
        <f t="shared" si="8"/>
        <v>185000</v>
      </c>
    </row>
    <row r="44" spans="1:14" s="128" customFormat="1" ht="15" x14ac:dyDescent="0.25">
      <c r="A44" s="123"/>
      <c r="B44" s="171" t="s">
        <v>213</v>
      </c>
      <c r="C44" s="164"/>
      <c r="D44" s="165">
        <v>84000</v>
      </c>
      <c r="E44" s="165"/>
      <c r="F44" s="165"/>
      <c r="G44" s="166"/>
      <c r="H44" s="136"/>
      <c r="I44" s="136"/>
      <c r="J44" s="136"/>
      <c r="K44" s="136"/>
      <c r="L44" s="166"/>
      <c r="M44" s="137">
        <f t="shared" si="8"/>
        <v>84000</v>
      </c>
    </row>
    <row r="45" spans="1:14" s="128" customFormat="1" ht="15" x14ac:dyDescent="0.25">
      <c r="A45" s="123"/>
      <c r="B45" s="171" t="s">
        <v>214</v>
      </c>
      <c r="C45" s="164"/>
      <c r="D45" s="165">
        <v>1120000</v>
      </c>
      <c r="E45" s="165"/>
      <c r="F45" s="165"/>
      <c r="G45" s="166"/>
      <c r="H45" s="136"/>
      <c r="I45" s="136"/>
      <c r="J45" s="136"/>
      <c r="K45" s="136"/>
      <c r="L45" s="166"/>
      <c r="M45" s="137">
        <f t="shared" si="8"/>
        <v>1120000</v>
      </c>
    </row>
    <row r="46" spans="1:14" s="128" customFormat="1" ht="15" x14ac:dyDescent="0.25">
      <c r="A46" s="123"/>
      <c r="B46" s="171" t="s">
        <v>215</v>
      </c>
      <c r="C46" s="164"/>
      <c r="D46" s="165">
        <v>550000</v>
      </c>
      <c r="E46" s="165"/>
      <c r="F46" s="165"/>
      <c r="G46" s="166"/>
      <c r="H46" s="136"/>
      <c r="I46" s="136"/>
      <c r="J46" s="136"/>
      <c r="K46" s="136"/>
      <c r="L46" s="166">
        <v>121400000</v>
      </c>
      <c r="M46" s="137">
        <f t="shared" si="8"/>
        <v>121950000</v>
      </c>
    </row>
    <row r="47" spans="1:14" s="128" customFormat="1" ht="29.25" x14ac:dyDescent="0.25">
      <c r="A47" s="123"/>
      <c r="B47" s="172" t="s">
        <v>216</v>
      </c>
      <c r="C47" s="166"/>
      <c r="D47" s="136">
        <v>650000</v>
      </c>
      <c r="E47" s="166"/>
      <c r="F47" s="136"/>
      <c r="G47" s="166"/>
      <c r="H47" s="136"/>
      <c r="I47" s="136"/>
      <c r="J47" s="136"/>
      <c r="K47" s="136"/>
      <c r="L47" s="166"/>
      <c r="M47" s="137">
        <f t="shared" si="1"/>
        <v>650000</v>
      </c>
    </row>
    <row r="48" spans="1:14" s="128" customFormat="1" ht="29.25" x14ac:dyDescent="0.25">
      <c r="A48" s="123"/>
      <c r="B48" s="167" t="s">
        <v>217</v>
      </c>
      <c r="C48" s="166">
        <v>3500000</v>
      </c>
      <c r="D48" s="136"/>
      <c r="E48" s="166"/>
      <c r="F48" s="136"/>
      <c r="G48" s="136"/>
      <c r="H48" s="136"/>
      <c r="I48" s="136"/>
      <c r="J48" s="136"/>
      <c r="K48" s="136"/>
      <c r="L48" s="166"/>
      <c r="M48" s="137">
        <f t="shared" si="1"/>
        <v>3500000</v>
      </c>
    </row>
    <row r="49" spans="1:13" s="128" customFormat="1" ht="15" x14ac:dyDescent="0.25">
      <c r="A49" s="123"/>
      <c r="B49" s="170" t="s">
        <v>218</v>
      </c>
      <c r="C49" s="173">
        <f>26847464.51+20950900</f>
        <v>47798364.510000005</v>
      </c>
      <c r="D49" s="136"/>
      <c r="E49" s="166"/>
      <c r="F49" s="136"/>
      <c r="G49" s="136"/>
      <c r="H49" s="136"/>
      <c r="I49" s="136"/>
      <c r="J49" s="136"/>
      <c r="K49" s="136"/>
      <c r="L49" s="166"/>
      <c r="M49" s="137">
        <f t="shared" si="1"/>
        <v>47798364.510000005</v>
      </c>
    </row>
    <row r="50" spans="1:13" s="128" customFormat="1" ht="15" x14ac:dyDescent="0.25">
      <c r="A50" s="123"/>
      <c r="B50" s="167" t="s">
        <v>219</v>
      </c>
      <c r="C50" s="166">
        <v>12000000</v>
      </c>
      <c r="D50" s="136"/>
      <c r="E50" s="166"/>
      <c r="F50" s="136"/>
      <c r="G50" s="136"/>
      <c r="H50" s="136"/>
      <c r="I50" s="136"/>
      <c r="J50" s="136"/>
      <c r="K50" s="136"/>
      <c r="L50" s="166"/>
      <c r="M50" s="137">
        <f t="shared" si="1"/>
        <v>12000000</v>
      </c>
    </row>
    <row r="51" spans="1:13" s="128" customFormat="1" ht="29.25" x14ac:dyDescent="0.25">
      <c r="A51" s="123"/>
      <c r="B51" s="167" t="s">
        <v>220</v>
      </c>
      <c r="C51" s="174">
        <f>SUM(C52:C53)</f>
        <v>110000000</v>
      </c>
      <c r="D51" s="174">
        <f t="shared" ref="D51:M51" si="9">SUM(D52:D53)</f>
        <v>386657000</v>
      </c>
      <c r="E51" s="174"/>
      <c r="F51" s="174"/>
      <c r="G51" s="174"/>
      <c r="H51" s="174"/>
      <c r="I51" s="174"/>
      <c r="J51" s="174"/>
      <c r="K51" s="174"/>
      <c r="L51" s="174"/>
      <c r="M51" s="175">
        <f t="shared" si="9"/>
        <v>496657000</v>
      </c>
    </row>
    <row r="52" spans="1:13" s="128" customFormat="1" x14ac:dyDescent="0.2">
      <c r="A52" s="176"/>
      <c r="B52" s="177" t="s">
        <v>221</v>
      </c>
      <c r="C52" s="131"/>
      <c r="D52" s="178">
        <f>386657*1000</f>
        <v>386657000</v>
      </c>
      <c r="E52" s="178"/>
      <c r="F52" s="126"/>
      <c r="G52" s="126"/>
      <c r="H52" s="126"/>
      <c r="I52" s="126"/>
      <c r="J52" s="126"/>
      <c r="K52" s="126"/>
      <c r="L52" s="178"/>
      <c r="M52" s="127">
        <f t="shared" si="1"/>
        <v>386657000</v>
      </c>
    </row>
    <row r="53" spans="1:13" s="128" customFormat="1" x14ac:dyDescent="0.2">
      <c r="A53" s="176"/>
      <c r="B53" s="177" t="s">
        <v>222</v>
      </c>
      <c r="C53" s="179">
        <v>110000000</v>
      </c>
      <c r="D53" s="178"/>
      <c r="E53" s="178"/>
      <c r="F53" s="126"/>
      <c r="G53" s="126"/>
      <c r="H53" s="126"/>
      <c r="I53" s="126"/>
      <c r="J53" s="126"/>
      <c r="K53" s="126"/>
      <c r="L53" s="178"/>
      <c r="M53" s="127">
        <f t="shared" si="1"/>
        <v>110000000</v>
      </c>
    </row>
    <row r="54" spans="1:13" s="128" customFormat="1" ht="15" x14ac:dyDescent="0.25">
      <c r="A54" s="123"/>
      <c r="B54" s="123" t="s">
        <v>223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7">
        <f t="shared" si="1"/>
        <v>0</v>
      </c>
    </row>
    <row r="55" spans="1:13" s="128" customFormat="1" ht="15" x14ac:dyDescent="0.25">
      <c r="A55" s="123"/>
      <c r="B55" s="167" t="s">
        <v>224</v>
      </c>
      <c r="C55" s="166"/>
      <c r="D55" s="136">
        <v>3500000</v>
      </c>
      <c r="E55" s="166"/>
      <c r="F55" s="136"/>
      <c r="G55" s="136"/>
      <c r="H55" s="136"/>
      <c r="I55" s="136"/>
      <c r="J55" s="136"/>
      <c r="K55" s="136"/>
      <c r="L55" s="166"/>
      <c r="M55" s="137">
        <f t="shared" si="1"/>
        <v>3500000</v>
      </c>
    </row>
    <row r="56" spans="1:13" s="128" customFormat="1" ht="15" x14ac:dyDescent="0.25">
      <c r="A56" s="123">
        <v>1</v>
      </c>
      <c r="B56" s="123" t="s">
        <v>225</v>
      </c>
      <c r="C56" s="136"/>
      <c r="D56" s="136">
        <v>33000</v>
      </c>
      <c r="E56" s="136"/>
      <c r="F56" s="136"/>
      <c r="G56" s="136"/>
      <c r="H56" s="136"/>
      <c r="I56" s="136"/>
      <c r="J56" s="136"/>
      <c r="K56" s="136"/>
      <c r="L56" s="136">
        <v>4000000</v>
      </c>
      <c r="M56" s="137">
        <f t="shared" si="1"/>
        <v>4033000</v>
      </c>
    </row>
    <row r="57" spans="1:13" s="128" customFormat="1" ht="30" customHeight="1" x14ac:dyDescent="0.25">
      <c r="A57" s="123"/>
      <c r="B57" s="180" t="s">
        <v>253</v>
      </c>
      <c r="C57" s="166"/>
      <c r="D57" s="136">
        <v>37500000</v>
      </c>
      <c r="E57" s="166"/>
      <c r="F57" s="136"/>
      <c r="G57" s="166"/>
      <c r="H57" s="136"/>
      <c r="I57" s="136"/>
      <c r="J57" s="136"/>
      <c r="K57" s="136"/>
      <c r="L57" s="166"/>
      <c r="M57" s="137">
        <f t="shared" si="1"/>
        <v>37500000</v>
      </c>
    </row>
    <row r="58" spans="1:13" s="128" customFormat="1" ht="15" x14ac:dyDescent="0.25">
      <c r="A58" s="123"/>
      <c r="B58" s="180"/>
      <c r="C58" s="166"/>
      <c r="D58" s="136"/>
      <c r="E58" s="166"/>
      <c r="F58" s="136"/>
      <c r="G58" s="166"/>
      <c r="H58" s="136"/>
      <c r="I58" s="136"/>
      <c r="J58" s="136"/>
      <c r="K58" s="136"/>
      <c r="L58" s="166"/>
      <c r="M58" s="137">
        <f t="shared" si="1"/>
        <v>0</v>
      </c>
    </row>
    <row r="59" spans="1:13" s="128" customFormat="1" ht="15" x14ac:dyDescent="0.25">
      <c r="A59" s="123"/>
      <c r="B59" s="180"/>
      <c r="C59" s="166"/>
      <c r="D59" s="136"/>
      <c r="E59" s="166"/>
      <c r="F59" s="136"/>
      <c r="G59" s="166"/>
      <c r="H59" s="136"/>
      <c r="I59" s="136"/>
      <c r="J59" s="136"/>
      <c r="K59" s="136"/>
      <c r="L59" s="166"/>
      <c r="M59" s="137">
        <f t="shared" si="1"/>
        <v>0</v>
      </c>
    </row>
    <row r="60" spans="1:13" ht="15" x14ac:dyDescent="0.25">
      <c r="A60" s="8"/>
      <c r="B60" s="14" t="s">
        <v>18</v>
      </c>
      <c r="C60" s="8">
        <f>C6+C16+C20+C21+C28+C30+C36</f>
        <v>882548364.50999999</v>
      </c>
      <c r="D60" s="8">
        <f t="shared" ref="D60:M60" si="10">D6+D16+D20+D21+D28+D30+D36</f>
        <v>753047020</v>
      </c>
      <c r="E60" s="8">
        <f t="shared" si="10"/>
        <v>0</v>
      </c>
      <c r="F60" s="8">
        <f t="shared" si="10"/>
        <v>0</v>
      </c>
      <c r="G60" s="8">
        <f t="shared" si="10"/>
        <v>0</v>
      </c>
      <c r="H60" s="8">
        <f t="shared" si="10"/>
        <v>8000000</v>
      </c>
      <c r="I60" s="8">
        <f t="shared" si="10"/>
        <v>0</v>
      </c>
      <c r="J60" s="8">
        <f t="shared" si="10"/>
        <v>0</v>
      </c>
      <c r="K60" s="8">
        <f t="shared" si="10"/>
        <v>0</v>
      </c>
      <c r="L60" s="8">
        <f t="shared" si="10"/>
        <v>125400000</v>
      </c>
      <c r="M60" s="8">
        <f t="shared" si="10"/>
        <v>1768995384.51</v>
      </c>
    </row>
    <row r="61" spans="1:13" ht="15" x14ac:dyDescent="0.25">
      <c r="A61" s="116"/>
      <c r="B61" s="117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9"/>
    </row>
    <row r="62" spans="1:13" ht="15" x14ac:dyDescent="0.25">
      <c r="A62" s="196" t="s">
        <v>19</v>
      </c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8"/>
    </row>
    <row r="63" spans="1:13" ht="15" x14ac:dyDescent="0.25">
      <c r="A63" s="50"/>
      <c r="B63" s="63" t="s">
        <v>126</v>
      </c>
      <c r="C63" s="50">
        <f>SUM(C64:C71)</f>
        <v>0</v>
      </c>
      <c r="D63" s="50">
        <f t="shared" ref="D63:L63" si="11">SUM(D64:D71)</f>
        <v>175412196</v>
      </c>
      <c r="E63" s="50">
        <f t="shared" si="11"/>
        <v>0</v>
      </c>
      <c r="F63" s="50">
        <f t="shared" si="11"/>
        <v>0</v>
      </c>
      <c r="G63" s="50">
        <f t="shared" si="11"/>
        <v>0</v>
      </c>
      <c r="H63" s="50">
        <f t="shared" si="11"/>
        <v>0</v>
      </c>
      <c r="I63" s="50">
        <f t="shared" si="11"/>
        <v>0</v>
      </c>
      <c r="J63" s="50">
        <f t="shared" si="11"/>
        <v>0</v>
      </c>
      <c r="K63" s="50">
        <f t="shared" si="11"/>
        <v>0</v>
      </c>
      <c r="L63" s="50">
        <f t="shared" si="11"/>
        <v>0</v>
      </c>
      <c r="M63" s="54">
        <f t="shared" ref="M63:M128" si="12">SUM(C63:L63)</f>
        <v>175412196</v>
      </c>
    </row>
    <row r="64" spans="1:13" ht="15" x14ac:dyDescent="0.25">
      <c r="A64" s="50"/>
      <c r="B64" s="51" t="s">
        <v>82</v>
      </c>
      <c r="C64" s="50"/>
      <c r="D64" s="78">
        <v>850000</v>
      </c>
      <c r="E64" s="50"/>
      <c r="F64" s="50"/>
      <c r="G64" s="50"/>
      <c r="H64" s="50"/>
      <c r="I64" s="50"/>
      <c r="J64" s="50"/>
      <c r="K64" s="50"/>
      <c r="L64" s="50"/>
      <c r="M64" s="54">
        <f t="shared" si="12"/>
        <v>850000</v>
      </c>
    </row>
    <row r="65" spans="1:13" ht="15" x14ac:dyDescent="0.25">
      <c r="A65" s="50"/>
      <c r="B65" s="52" t="s">
        <v>83</v>
      </c>
      <c r="C65" s="53"/>
      <c r="D65" s="53">
        <v>70240573</v>
      </c>
      <c r="E65" s="53"/>
      <c r="F65" s="53"/>
      <c r="G65" s="53"/>
      <c r="H65" s="53"/>
      <c r="I65" s="53"/>
      <c r="J65" s="53"/>
      <c r="K65" s="53"/>
      <c r="L65" s="53"/>
      <c r="M65" s="54">
        <f t="shared" si="12"/>
        <v>70240573</v>
      </c>
    </row>
    <row r="66" spans="1:13" ht="15" x14ac:dyDescent="0.25">
      <c r="A66" s="50"/>
      <c r="B66" s="46" t="s">
        <v>84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4">
        <f t="shared" si="12"/>
        <v>0</v>
      </c>
    </row>
    <row r="67" spans="1:13" ht="15" x14ac:dyDescent="0.25">
      <c r="A67" s="50"/>
      <c r="B67" s="46" t="s">
        <v>85</v>
      </c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4">
        <f t="shared" si="12"/>
        <v>0</v>
      </c>
    </row>
    <row r="68" spans="1:13" ht="15" x14ac:dyDescent="0.25">
      <c r="A68" s="50"/>
      <c r="B68" s="46" t="s">
        <v>86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4">
        <f t="shared" si="12"/>
        <v>0</v>
      </c>
    </row>
    <row r="69" spans="1:13" ht="15" x14ac:dyDescent="0.25">
      <c r="A69" s="50"/>
      <c r="B69" s="52" t="s">
        <v>87</v>
      </c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4">
        <f t="shared" si="12"/>
        <v>0</v>
      </c>
    </row>
    <row r="70" spans="1:13" ht="15" x14ac:dyDescent="0.25">
      <c r="A70" s="50"/>
      <c r="B70" s="52" t="s">
        <v>110</v>
      </c>
      <c r="C70" s="53"/>
      <c r="D70" s="53">
        <v>57821623</v>
      </c>
      <c r="E70" s="53"/>
      <c r="F70" s="53"/>
      <c r="G70" s="53"/>
      <c r="H70" s="53"/>
      <c r="I70" s="53"/>
      <c r="J70" s="53"/>
      <c r="K70" s="53"/>
      <c r="L70" s="53"/>
      <c r="M70" s="54">
        <f t="shared" si="12"/>
        <v>57821623</v>
      </c>
    </row>
    <row r="71" spans="1:13" ht="29.25" x14ac:dyDescent="0.25">
      <c r="A71" s="50"/>
      <c r="B71" s="52" t="s">
        <v>251</v>
      </c>
      <c r="C71" s="53"/>
      <c r="D71" s="53">
        <v>46500000</v>
      </c>
      <c r="E71" s="53"/>
      <c r="F71" s="53"/>
      <c r="G71" s="53"/>
      <c r="H71" s="53"/>
      <c r="I71" s="53"/>
      <c r="J71" s="53"/>
      <c r="K71" s="53"/>
      <c r="L71" s="53"/>
      <c r="M71" s="54">
        <f t="shared" si="12"/>
        <v>46500000</v>
      </c>
    </row>
    <row r="72" spans="1:13" ht="15" x14ac:dyDescent="0.25">
      <c r="A72" s="50"/>
      <c r="B72" s="52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4"/>
    </row>
    <row r="73" spans="1:13" ht="15" x14ac:dyDescent="0.25">
      <c r="A73" s="50"/>
      <c r="B73" s="62" t="s">
        <v>127</v>
      </c>
      <c r="C73" s="114">
        <f>SUM(C74:C80)</f>
        <v>20000000</v>
      </c>
      <c r="D73" s="114">
        <f t="shared" ref="D73:L73" si="13">SUM(D74:D80)</f>
        <v>888726300.11944246</v>
      </c>
      <c r="E73" s="114">
        <f t="shared" si="13"/>
        <v>0</v>
      </c>
      <c r="F73" s="114">
        <f t="shared" si="13"/>
        <v>0</v>
      </c>
      <c r="G73" s="114">
        <f t="shared" si="13"/>
        <v>0</v>
      </c>
      <c r="H73" s="114">
        <f t="shared" si="13"/>
        <v>0</v>
      </c>
      <c r="I73" s="114">
        <f t="shared" si="13"/>
        <v>0</v>
      </c>
      <c r="J73" s="114">
        <f t="shared" si="13"/>
        <v>0</v>
      </c>
      <c r="K73" s="114">
        <f t="shared" si="13"/>
        <v>0</v>
      </c>
      <c r="L73" s="114">
        <f t="shared" si="13"/>
        <v>169392321</v>
      </c>
      <c r="M73" s="54">
        <f t="shared" si="12"/>
        <v>1078118621.1194425</v>
      </c>
    </row>
    <row r="74" spans="1:13" ht="28.5" x14ac:dyDescent="0.25">
      <c r="A74" s="50"/>
      <c r="B74" s="52" t="s">
        <v>88</v>
      </c>
      <c r="C74" s="50"/>
      <c r="D74" s="78">
        <v>850000</v>
      </c>
      <c r="E74" s="50"/>
      <c r="F74" s="50"/>
      <c r="G74" s="50"/>
      <c r="H74" s="50"/>
      <c r="I74" s="50"/>
      <c r="J74" s="50"/>
      <c r="K74" s="50"/>
      <c r="L74" s="50"/>
      <c r="M74" s="54">
        <f t="shared" si="12"/>
        <v>850000</v>
      </c>
    </row>
    <row r="75" spans="1:13" ht="15" x14ac:dyDescent="0.25">
      <c r="A75" s="50"/>
      <c r="B75" s="48" t="s">
        <v>89</v>
      </c>
      <c r="C75" s="78">
        <v>20000000</v>
      </c>
      <c r="D75" s="78">
        <v>30000000</v>
      </c>
      <c r="E75" s="50"/>
      <c r="F75" s="50"/>
      <c r="G75" s="50"/>
      <c r="H75" s="50"/>
      <c r="I75" s="50"/>
      <c r="J75" s="50"/>
      <c r="K75" s="50"/>
      <c r="L75" s="50"/>
      <c r="M75" s="54">
        <f t="shared" si="12"/>
        <v>50000000</v>
      </c>
    </row>
    <row r="76" spans="1:13" ht="15" x14ac:dyDescent="0.25">
      <c r="A76" s="50"/>
      <c r="B76" s="52" t="s">
        <v>90</v>
      </c>
      <c r="C76" s="55">
        <f>[1]K!E91</f>
        <v>0</v>
      </c>
      <c r="D76" s="53"/>
      <c r="E76" s="53"/>
      <c r="F76" s="53"/>
      <c r="G76" s="53"/>
      <c r="H76" s="53"/>
      <c r="I76" s="53"/>
      <c r="J76" s="53"/>
      <c r="K76" s="53"/>
      <c r="L76" s="55"/>
      <c r="M76" s="54">
        <f t="shared" si="12"/>
        <v>0</v>
      </c>
    </row>
    <row r="77" spans="1:13" ht="15" x14ac:dyDescent="0.25">
      <c r="A77" s="50"/>
      <c r="B77" s="56" t="s">
        <v>91</v>
      </c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4">
        <f t="shared" si="12"/>
        <v>0</v>
      </c>
    </row>
    <row r="78" spans="1:13" ht="28.5" x14ac:dyDescent="0.25">
      <c r="A78" s="50"/>
      <c r="B78" s="56" t="s">
        <v>92</v>
      </c>
      <c r="C78" s="50"/>
      <c r="D78" s="50"/>
      <c r="E78" s="50"/>
      <c r="F78" s="50"/>
      <c r="G78" s="50"/>
      <c r="H78" s="50"/>
      <c r="I78" s="50"/>
      <c r="J78" s="50"/>
      <c r="K78" s="79"/>
      <c r="L78" s="78">
        <v>169392321</v>
      </c>
      <c r="M78" s="54">
        <f t="shared" si="12"/>
        <v>169392321</v>
      </c>
    </row>
    <row r="79" spans="1:13" ht="28.5" x14ac:dyDescent="0.25">
      <c r="A79" s="50"/>
      <c r="B79" s="101" t="s">
        <v>170</v>
      </c>
      <c r="C79" s="50"/>
      <c r="D79" s="78">
        <v>131938901</v>
      </c>
      <c r="E79" s="50"/>
      <c r="F79" s="50"/>
      <c r="G79" s="50"/>
      <c r="H79" s="50"/>
      <c r="I79" s="50"/>
      <c r="J79" s="50"/>
      <c r="K79" s="79"/>
      <c r="L79" s="78"/>
      <c r="M79" s="54">
        <f>SUM(C79:L79)</f>
        <v>131938901</v>
      </c>
    </row>
    <row r="80" spans="1:13" ht="15" x14ac:dyDescent="0.25">
      <c r="A80" s="50"/>
      <c r="B80" s="52" t="s">
        <v>169</v>
      </c>
      <c r="C80" s="50"/>
      <c r="D80" s="13">
        <v>725937399.11944246</v>
      </c>
      <c r="E80" s="50"/>
      <c r="F80" s="50"/>
      <c r="G80" s="50"/>
      <c r="H80" s="50"/>
      <c r="I80" s="50"/>
      <c r="J80" s="50"/>
      <c r="K80" s="50"/>
      <c r="L80" s="50"/>
      <c r="M80" s="54">
        <f>SUM(C80:L80)</f>
        <v>725937399.11944246</v>
      </c>
    </row>
    <row r="81" spans="1:13" ht="15" x14ac:dyDescent="0.25">
      <c r="A81" s="50"/>
      <c r="B81" s="100"/>
      <c r="C81" s="50"/>
      <c r="D81" s="13"/>
      <c r="E81" s="50"/>
      <c r="F81" s="50"/>
      <c r="G81" s="50"/>
      <c r="H81" s="50"/>
      <c r="I81" s="50"/>
      <c r="J81" s="50"/>
      <c r="K81" s="50"/>
      <c r="L81" s="50"/>
      <c r="M81" s="54"/>
    </row>
    <row r="82" spans="1:13" ht="15" x14ac:dyDescent="0.25">
      <c r="A82" s="50"/>
      <c r="B82" s="60"/>
      <c r="C82" s="78"/>
      <c r="D82" s="78"/>
      <c r="E82" s="50"/>
      <c r="F82" s="50"/>
      <c r="G82" s="50"/>
      <c r="H82" s="50"/>
      <c r="I82" s="50"/>
      <c r="J82" s="50"/>
      <c r="K82" s="50"/>
      <c r="L82" s="50"/>
      <c r="M82" s="54"/>
    </row>
    <row r="83" spans="1:13" ht="15" x14ac:dyDescent="0.25">
      <c r="A83" s="50"/>
      <c r="B83" s="64" t="s">
        <v>111</v>
      </c>
      <c r="C83" s="50">
        <f>C84+C85+C86+C87+C109</f>
        <v>21500000</v>
      </c>
      <c r="D83" s="50">
        <f t="shared" ref="D83:E83" si="14">D84+D85+D86+D87+D109</f>
        <v>620949000</v>
      </c>
      <c r="E83" s="50">
        <f t="shared" si="14"/>
        <v>228853914</v>
      </c>
      <c r="F83" s="50">
        <f t="shared" ref="F83" si="15">F84+F85+F86+F87+F109</f>
        <v>0</v>
      </c>
      <c r="G83" s="50">
        <f t="shared" ref="G83" si="16">G84+G85+G86+G87+G109</f>
        <v>0</v>
      </c>
      <c r="H83" s="50">
        <f t="shared" ref="H83" si="17">H84+H85+H86+H87+H109</f>
        <v>0</v>
      </c>
      <c r="I83" s="50">
        <f t="shared" ref="I83" si="18">I84+I85+I86+I87+I109</f>
        <v>0</v>
      </c>
      <c r="J83" s="50">
        <f t="shared" ref="J83" si="19">J84+J85+J86+J87+J109</f>
        <v>0</v>
      </c>
      <c r="K83" s="50">
        <f t="shared" ref="K83" si="20">K84+K85+K86+K87+K109</f>
        <v>0</v>
      </c>
      <c r="L83" s="50">
        <f t="shared" ref="L83" si="21">L84+L85+L86+L87+L109</f>
        <v>633150000</v>
      </c>
      <c r="M83" s="54">
        <f t="shared" ref="M83:M88" si="22">SUM(C83:L83)</f>
        <v>1504452914</v>
      </c>
    </row>
    <row r="84" spans="1:13" ht="15" x14ac:dyDescent="0.25">
      <c r="A84" s="50"/>
      <c r="B84" s="142" t="s">
        <v>93</v>
      </c>
      <c r="C84" s="145"/>
      <c r="D84" s="145">
        <v>788000</v>
      </c>
      <c r="E84" s="53"/>
      <c r="F84" s="53"/>
      <c r="G84" s="53"/>
      <c r="H84" s="53"/>
      <c r="I84" s="53"/>
      <c r="J84" s="53"/>
      <c r="K84" s="53"/>
      <c r="L84" s="55"/>
      <c r="M84" s="54">
        <f t="shared" si="22"/>
        <v>788000</v>
      </c>
    </row>
    <row r="85" spans="1:13" ht="15" x14ac:dyDescent="0.25">
      <c r="A85" s="50"/>
      <c r="B85" s="142" t="s">
        <v>94</v>
      </c>
      <c r="C85" s="145">
        <v>6000000</v>
      </c>
      <c r="D85" s="147">
        <v>11000000</v>
      </c>
      <c r="E85" s="50"/>
      <c r="F85" s="50"/>
      <c r="G85" s="50"/>
      <c r="H85" s="50"/>
      <c r="I85" s="50"/>
      <c r="J85" s="50"/>
      <c r="K85" s="50"/>
      <c r="L85" s="50"/>
      <c r="M85" s="54">
        <f t="shared" si="22"/>
        <v>17000000</v>
      </c>
    </row>
    <row r="86" spans="1:13" ht="15" x14ac:dyDescent="0.25">
      <c r="A86" s="50"/>
      <c r="B86" s="142" t="s">
        <v>95</v>
      </c>
      <c r="C86" s="145">
        <v>10000000</v>
      </c>
      <c r="D86" s="147">
        <v>65000000</v>
      </c>
      <c r="E86" s="50"/>
      <c r="F86" s="50"/>
      <c r="G86" s="50"/>
      <c r="H86" s="50"/>
      <c r="I86" s="50"/>
      <c r="J86" s="50"/>
      <c r="K86" s="50"/>
      <c r="L86" s="50"/>
      <c r="M86" s="54">
        <f t="shared" si="22"/>
        <v>75000000</v>
      </c>
    </row>
    <row r="87" spans="1:13" ht="15" x14ac:dyDescent="0.25">
      <c r="A87" s="50"/>
      <c r="B87" s="142" t="s">
        <v>96</v>
      </c>
      <c r="C87" s="146">
        <f t="shared" ref="C87:L87" si="23">C88+C89+C90+C91+C95+C96+C97+C98+C99+C100+C103+C104+C105+C106+C108</f>
        <v>0</v>
      </c>
      <c r="D87" s="146">
        <f t="shared" si="23"/>
        <v>539661000</v>
      </c>
      <c r="E87" s="146">
        <f t="shared" si="23"/>
        <v>228853914</v>
      </c>
      <c r="F87" s="146">
        <f t="shared" si="23"/>
        <v>0</v>
      </c>
      <c r="G87" s="146">
        <f t="shared" si="23"/>
        <v>0</v>
      </c>
      <c r="H87" s="146">
        <f t="shared" si="23"/>
        <v>0</v>
      </c>
      <c r="I87" s="146">
        <f t="shared" si="23"/>
        <v>0</v>
      </c>
      <c r="J87" s="146">
        <f t="shared" si="23"/>
        <v>0</v>
      </c>
      <c r="K87" s="146">
        <f t="shared" si="23"/>
        <v>0</v>
      </c>
      <c r="L87" s="146">
        <f t="shared" si="23"/>
        <v>633150000</v>
      </c>
      <c r="M87" s="54">
        <f t="shared" si="22"/>
        <v>1401664914</v>
      </c>
    </row>
    <row r="88" spans="1:13" ht="25.5" x14ac:dyDescent="0.25">
      <c r="A88" s="103"/>
      <c r="B88" s="143" t="s">
        <v>226</v>
      </c>
      <c r="C88" s="151"/>
      <c r="D88" s="151"/>
      <c r="E88" s="104">
        <v>10000000</v>
      </c>
      <c r="F88" s="104"/>
      <c r="G88" s="104"/>
      <c r="H88" s="104"/>
      <c r="I88" s="104"/>
      <c r="J88" s="104"/>
      <c r="K88" s="104"/>
      <c r="L88" s="104"/>
      <c r="M88" s="105">
        <f t="shared" si="22"/>
        <v>10000000</v>
      </c>
    </row>
    <row r="89" spans="1:13" x14ac:dyDescent="0.25">
      <c r="A89" s="103"/>
      <c r="B89" s="143" t="s">
        <v>227</v>
      </c>
      <c r="C89" s="148"/>
      <c r="D89" s="148"/>
      <c r="E89" s="104">
        <v>28000000</v>
      </c>
      <c r="F89" s="103"/>
      <c r="G89" s="103"/>
      <c r="H89" s="103"/>
      <c r="I89" s="103"/>
      <c r="J89" s="103"/>
      <c r="K89" s="103"/>
      <c r="L89" s="103"/>
      <c r="M89" s="105">
        <f t="shared" ref="M89:M111" si="24">SUM(C89:L89)</f>
        <v>28000000</v>
      </c>
    </row>
    <row r="90" spans="1:13" x14ac:dyDescent="0.25">
      <c r="A90" s="103"/>
      <c r="B90" s="143" t="s">
        <v>228</v>
      </c>
      <c r="C90" s="148"/>
      <c r="D90" s="148">
        <v>18400000</v>
      </c>
      <c r="E90" s="103"/>
      <c r="F90" s="103"/>
      <c r="G90" s="103"/>
      <c r="H90" s="103"/>
      <c r="I90" s="103"/>
      <c r="J90" s="103"/>
      <c r="K90" s="103"/>
      <c r="L90" s="103"/>
      <c r="M90" s="105">
        <f t="shared" si="24"/>
        <v>18400000</v>
      </c>
    </row>
    <row r="91" spans="1:13" x14ac:dyDescent="0.25">
      <c r="A91" s="103"/>
      <c r="B91" s="143" t="s">
        <v>229</v>
      </c>
      <c r="C91" s="149">
        <f t="shared" ref="C91:D91" si="25">SUM(C92:C94)</f>
        <v>0</v>
      </c>
      <c r="D91" s="149">
        <f t="shared" si="25"/>
        <v>0</v>
      </c>
      <c r="E91" s="104">
        <v>85560300</v>
      </c>
      <c r="F91" s="103"/>
      <c r="G91" s="103"/>
      <c r="H91" s="103"/>
      <c r="I91" s="103"/>
      <c r="J91" s="103"/>
      <c r="K91" s="103"/>
      <c r="L91" s="103"/>
      <c r="M91" s="105">
        <f t="shared" si="24"/>
        <v>85560300</v>
      </c>
    </row>
    <row r="92" spans="1:13" ht="15" x14ac:dyDescent="0.25">
      <c r="A92" s="103"/>
      <c r="B92" s="144" t="s">
        <v>230</v>
      </c>
      <c r="C92" s="148"/>
      <c r="D92" s="148"/>
      <c r="E92" s="78">
        <v>39200000</v>
      </c>
      <c r="F92" s="103"/>
      <c r="G92" s="103"/>
      <c r="H92" s="103"/>
      <c r="I92" s="103"/>
      <c r="J92" s="103"/>
      <c r="K92" s="103"/>
      <c r="L92" s="103"/>
      <c r="M92" s="54">
        <f t="shared" si="24"/>
        <v>39200000</v>
      </c>
    </row>
    <row r="93" spans="1:13" ht="15" x14ac:dyDescent="0.25">
      <c r="A93" s="103"/>
      <c r="B93" s="144" t="s">
        <v>231</v>
      </c>
      <c r="C93" s="148"/>
      <c r="D93" s="148"/>
      <c r="E93" s="78">
        <v>35770000</v>
      </c>
      <c r="F93" s="103"/>
      <c r="G93" s="103"/>
      <c r="H93" s="103"/>
      <c r="I93" s="103"/>
      <c r="J93" s="103"/>
      <c r="K93" s="103"/>
      <c r="L93" s="103"/>
      <c r="M93" s="54">
        <f t="shared" si="24"/>
        <v>35770000</v>
      </c>
    </row>
    <row r="94" spans="1:13" ht="15" x14ac:dyDescent="0.25">
      <c r="A94" s="103"/>
      <c r="B94" s="144" t="s">
        <v>232</v>
      </c>
      <c r="C94" s="148"/>
      <c r="D94" s="148"/>
      <c r="E94" s="78">
        <v>10590300</v>
      </c>
      <c r="F94" s="103"/>
      <c r="G94" s="103"/>
      <c r="H94" s="103"/>
      <c r="I94" s="103"/>
      <c r="J94" s="103"/>
      <c r="K94" s="103"/>
      <c r="L94" s="103"/>
      <c r="M94" s="54">
        <f t="shared" si="24"/>
        <v>10590300</v>
      </c>
    </row>
    <row r="95" spans="1:13" x14ac:dyDescent="0.25">
      <c r="A95" s="103"/>
      <c r="B95" s="143" t="s">
        <v>233</v>
      </c>
      <c r="C95" s="148"/>
      <c r="D95" s="148"/>
      <c r="E95" s="104"/>
      <c r="F95" s="103"/>
      <c r="G95" s="103"/>
      <c r="H95" s="103"/>
      <c r="I95" s="103"/>
      <c r="J95" s="103"/>
      <c r="K95" s="103"/>
      <c r="L95" s="104">
        <v>159300000</v>
      </c>
      <c r="M95" s="105">
        <f t="shared" si="24"/>
        <v>159300000</v>
      </c>
    </row>
    <row r="96" spans="1:13" ht="25.5" x14ac:dyDescent="0.25">
      <c r="A96" s="103"/>
      <c r="B96" s="143" t="s">
        <v>234</v>
      </c>
      <c r="C96" s="148"/>
      <c r="D96" s="148">
        <v>136458000</v>
      </c>
      <c r="E96" s="104"/>
      <c r="F96" s="103"/>
      <c r="G96" s="103"/>
      <c r="H96" s="103"/>
      <c r="I96" s="103"/>
      <c r="J96" s="103"/>
      <c r="K96" s="103"/>
      <c r="L96" s="104">
        <v>157950000</v>
      </c>
      <c r="M96" s="105">
        <f t="shared" si="24"/>
        <v>294408000</v>
      </c>
    </row>
    <row r="97" spans="1:13" ht="25.5" x14ac:dyDescent="0.25">
      <c r="A97" s="103"/>
      <c r="B97" s="143" t="s">
        <v>235</v>
      </c>
      <c r="C97" s="148"/>
      <c r="D97" s="148"/>
      <c r="E97" s="104">
        <v>10000000</v>
      </c>
      <c r="F97" s="103"/>
      <c r="G97" s="103"/>
      <c r="H97" s="103"/>
      <c r="I97" s="103"/>
      <c r="J97" s="103"/>
      <c r="K97" s="103"/>
      <c r="L97" s="104"/>
      <c r="M97" s="105">
        <f t="shared" si="24"/>
        <v>10000000</v>
      </c>
    </row>
    <row r="98" spans="1:13" x14ac:dyDescent="0.25">
      <c r="A98" s="103"/>
      <c r="B98" s="143" t="s">
        <v>236</v>
      </c>
      <c r="C98" s="148"/>
      <c r="D98" s="148">
        <v>5355000</v>
      </c>
      <c r="E98" s="103"/>
      <c r="F98" s="103"/>
      <c r="G98" s="103"/>
      <c r="H98" s="103"/>
      <c r="I98" s="103"/>
      <c r="J98" s="103"/>
      <c r="K98" s="103"/>
      <c r="L98" s="104"/>
      <c r="M98" s="105">
        <f t="shared" si="24"/>
        <v>5355000</v>
      </c>
    </row>
    <row r="99" spans="1:13" x14ac:dyDescent="0.25">
      <c r="A99" s="103"/>
      <c r="B99" s="143" t="s">
        <v>237</v>
      </c>
      <c r="C99" s="148"/>
      <c r="D99" s="148">
        <v>11200000</v>
      </c>
      <c r="E99" s="103"/>
      <c r="F99" s="103"/>
      <c r="G99" s="103"/>
      <c r="H99" s="103"/>
      <c r="I99" s="103"/>
      <c r="J99" s="103"/>
      <c r="K99" s="103"/>
      <c r="L99" s="104"/>
      <c r="M99" s="105">
        <f t="shared" si="24"/>
        <v>11200000</v>
      </c>
    </row>
    <row r="100" spans="1:13" x14ac:dyDescent="0.25">
      <c r="A100" s="103"/>
      <c r="B100" s="143" t="s">
        <v>238</v>
      </c>
      <c r="C100" s="149">
        <f t="shared" ref="C100:D100" si="26">SUM(C101:C102)</f>
        <v>0</v>
      </c>
      <c r="D100" s="149">
        <f t="shared" si="26"/>
        <v>0</v>
      </c>
      <c r="E100" s="104">
        <v>46093614</v>
      </c>
      <c r="F100" s="103"/>
      <c r="G100" s="103"/>
      <c r="H100" s="103"/>
      <c r="I100" s="103"/>
      <c r="J100" s="103"/>
      <c r="K100" s="103"/>
      <c r="L100" s="104"/>
      <c r="M100" s="105">
        <f t="shared" si="24"/>
        <v>46093614</v>
      </c>
    </row>
    <row r="101" spans="1:13" ht="15" x14ac:dyDescent="0.25">
      <c r="A101" s="103"/>
      <c r="B101" s="144" t="s">
        <v>239</v>
      </c>
      <c r="C101" s="148"/>
      <c r="D101" s="148"/>
      <c r="E101" s="78">
        <v>35770000</v>
      </c>
      <c r="F101" s="103"/>
      <c r="G101" s="103"/>
      <c r="H101" s="103"/>
      <c r="I101" s="103"/>
      <c r="J101" s="103"/>
      <c r="K101" s="103"/>
      <c r="L101" s="104"/>
      <c r="M101" s="54">
        <f t="shared" si="24"/>
        <v>35770000</v>
      </c>
    </row>
    <row r="102" spans="1:13" ht="15" x14ac:dyDescent="0.25">
      <c r="A102" s="103"/>
      <c r="B102" s="144" t="s">
        <v>240</v>
      </c>
      <c r="C102" s="148"/>
      <c r="D102" s="148"/>
      <c r="E102" s="78">
        <v>10323614</v>
      </c>
      <c r="F102" s="103"/>
      <c r="G102" s="103"/>
      <c r="H102" s="103"/>
      <c r="I102" s="103"/>
      <c r="J102" s="103"/>
      <c r="K102" s="103"/>
      <c r="L102" s="104"/>
      <c r="M102" s="54">
        <f t="shared" si="24"/>
        <v>10323614</v>
      </c>
    </row>
    <row r="103" spans="1:13" ht="38.25" x14ac:dyDescent="0.25">
      <c r="A103" s="103"/>
      <c r="B103" s="143" t="s">
        <v>241</v>
      </c>
      <c r="C103" s="148"/>
      <c r="D103" s="148">
        <v>205722000</v>
      </c>
      <c r="E103" s="104"/>
      <c r="F103" s="103"/>
      <c r="G103" s="103"/>
      <c r="H103" s="103"/>
      <c r="I103" s="103"/>
      <c r="J103" s="103"/>
      <c r="K103" s="103"/>
      <c r="L103" s="104">
        <v>243243000</v>
      </c>
      <c r="M103" s="105">
        <f t="shared" si="24"/>
        <v>448965000</v>
      </c>
    </row>
    <row r="104" spans="1:13" x14ac:dyDescent="0.25">
      <c r="A104" s="103"/>
      <c r="B104" s="143" t="s">
        <v>242</v>
      </c>
      <c r="C104" s="148"/>
      <c r="D104" s="148"/>
      <c r="E104" s="104">
        <v>10000000</v>
      </c>
      <c r="F104" s="103"/>
      <c r="G104" s="103"/>
      <c r="H104" s="103"/>
      <c r="I104" s="103"/>
      <c r="J104" s="103"/>
      <c r="K104" s="103"/>
      <c r="L104" s="104"/>
      <c r="M104" s="105">
        <f t="shared" si="24"/>
        <v>10000000</v>
      </c>
    </row>
    <row r="105" spans="1:13" x14ac:dyDescent="0.25">
      <c r="A105" s="103"/>
      <c r="B105" s="143" t="s">
        <v>243</v>
      </c>
      <c r="C105" s="148"/>
      <c r="D105" s="148">
        <v>18400000</v>
      </c>
      <c r="E105" s="103"/>
      <c r="F105" s="103"/>
      <c r="G105" s="103"/>
      <c r="H105" s="103"/>
      <c r="I105" s="103"/>
      <c r="J105" s="103"/>
      <c r="K105" s="103"/>
      <c r="L105" s="104"/>
      <c r="M105" s="105">
        <f t="shared" si="24"/>
        <v>18400000</v>
      </c>
    </row>
    <row r="106" spans="1:13" x14ac:dyDescent="0.25">
      <c r="A106" s="103"/>
      <c r="B106" s="143" t="s">
        <v>244</v>
      </c>
      <c r="C106" s="149">
        <f t="shared" ref="C106:D106" si="27">SUM(C107)</f>
        <v>0</v>
      </c>
      <c r="D106" s="149">
        <f t="shared" si="27"/>
        <v>0</v>
      </c>
      <c r="E106" s="104">
        <f>E107</f>
        <v>39200000</v>
      </c>
      <c r="F106" s="103"/>
      <c r="G106" s="103"/>
      <c r="H106" s="103"/>
      <c r="I106" s="103"/>
      <c r="J106" s="103"/>
      <c r="K106" s="103"/>
      <c r="L106" s="104"/>
      <c r="M106" s="105">
        <f t="shared" si="24"/>
        <v>39200000</v>
      </c>
    </row>
    <row r="107" spans="1:13" ht="15" x14ac:dyDescent="0.25">
      <c r="A107" s="103"/>
      <c r="B107" s="144" t="s">
        <v>245</v>
      </c>
      <c r="C107" s="148"/>
      <c r="D107" s="148"/>
      <c r="E107" s="78">
        <v>39200000</v>
      </c>
      <c r="F107" s="103"/>
      <c r="G107" s="103"/>
      <c r="H107" s="103"/>
      <c r="I107" s="103"/>
      <c r="J107" s="103"/>
      <c r="K107" s="103"/>
      <c r="L107" s="104"/>
      <c r="M107" s="54">
        <f t="shared" si="24"/>
        <v>39200000</v>
      </c>
    </row>
    <row r="108" spans="1:13" ht="25.5" x14ac:dyDescent="0.25">
      <c r="A108" s="103"/>
      <c r="B108" s="143" t="s">
        <v>246</v>
      </c>
      <c r="C108" s="148"/>
      <c r="D108" s="148">
        <v>144126000</v>
      </c>
      <c r="E108" s="103"/>
      <c r="F108" s="103"/>
      <c r="G108" s="103"/>
      <c r="H108" s="103"/>
      <c r="I108" s="103"/>
      <c r="J108" s="103"/>
      <c r="K108" s="103"/>
      <c r="L108" s="104">
        <v>72657000</v>
      </c>
      <c r="M108" s="105">
        <f t="shared" si="24"/>
        <v>216783000</v>
      </c>
    </row>
    <row r="109" spans="1:13" ht="15" x14ac:dyDescent="0.25">
      <c r="A109" s="103"/>
      <c r="B109" s="144" t="s">
        <v>247</v>
      </c>
      <c r="C109" s="150">
        <f t="shared" ref="C109:D109" si="28">SUM(C110:C111)</f>
        <v>5500000</v>
      </c>
      <c r="D109" s="150">
        <f t="shared" si="28"/>
        <v>4500000</v>
      </c>
      <c r="E109" s="103"/>
      <c r="F109" s="103"/>
      <c r="G109" s="103"/>
      <c r="H109" s="103"/>
      <c r="I109" s="103"/>
      <c r="J109" s="103"/>
      <c r="K109" s="103"/>
      <c r="L109" s="103"/>
      <c r="M109" s="54">
        <f t="shared" si="24"/>
        <v>10000000</v>
      </c>
    </row>
    <row r="110" spans="1:13" x14ac:dyDescent="0.25">
      <c r="A110" s="103"/>
      <c r="B110" s="143" t="s">
        <v>248</v>
      </c>
      <c r="C110" s="148"/>
      <c r="D110" s="148"/>
      <c r="E110" s="103"/>
      <c r="F110" s="103"/>
      <c r="G110" s="103"/>
      <c r="H110" s="103"/>
      <c r="I110" s="103"/>
      <c r="J110" s="103"/>
      <c r="K110" s="103"/>
      <c r="L110" s="103"/>
      <c r="M110" s="105">
        <f t="shared" si="24"/>
        <v>0</v>
      </c>
    </row>
    <row r="111" spans="1:13" x14ac:dyDescent="0.25">
      <c r="A111" s="103"/>
      <c r="B111" s="143" t="s">
        <v>249</v>
      </c>
      <c r="C111" s="148">
        <v>5500000</v>
      </c>
      <c r="D111" s="148">
        <v>4500000</v>
      </c>
      <c r="E111" s="103"/>
      <c r="F111" s="103"/>
      <c r="G111" s="103"/>
      <c r="H111" s="103"/>
      <c r="I111" s="103"/>
      <c r="J111" s="103"/>
      <c r="K111" s="103"/>
      <c r="L111" s="103"/>
      <c r="M111" s="105">
        <f t="shared" si="24"/>
        <v>10000000</v>
      </c>
    </row>
    <row r="112" spans="1:13" ht="15" x14ac:dyDescent="0.25">
      <c r="A112" s="50"/>
      <c r="B112" s="102"/>
      <c r="C112" s="78"/>
      <c r="D112" s="78"/>
      <c r="E112" s="50"/>
      <c r="F112" s="50"/>
      <c r="G112" s="50"/>
      <c r="H112" s="50"/>
      <c r="I112" s="50"/>
      <c r="J112" s="50"/>
      <c r="K112" s="50"/>
      <c r="L112" s="50"/>
      <c r="M112" s="54"/>
    </row>
    <row r="113" spans="1:13" ht="15" x14ac:dyDescent="0.25">
      <c r="A113" s="50"/>
      <c r="B113" s="57"/>
      <c r="C113" s="78"/>
      <c r="D113" s="78"/>
      <c r="E113" s="50"/>
      <c r="F113" s="50"/>
      <c r="G113" s="50"/>
      <c r="H113" s="50"/>
      <c r="I113" s="50"/>
      <c r="J113" s="50"/>
      <c r="K113" s="50"/>
      <c r="L113" s="50"/>
      <c r="M113" s="54"/>
    </row>
    <row r="114" spans="1:13" ht="15" x14ac:dyDescent="0.25">
      <c r="A114" s="50"/>
      <c r="B114" s="61" t="s">
        <v>112</v>
      </c>
      <c r="C114" s="50">
        <f>SUM(C115:C128)</f>
        <v>7000000</v>
      </c>
      <c r="D114" s="50">
        <f t="shared" ref="D114:L114" si="29">SUM(D115:D128)</f>
        <v>8109479970</v>
      </c>
      <c r="E114" s="50">
        <f t="shared" si="29"/>
        <v>0</v>
      </c>
      <c r="F114" s="50">
        <f t="shared" si="29"/>
        <v>0</v>
      </c>
      <c r="G114" s="50">
        <f t="shared" si="29"/>
        <v>0</v>
      </c>
      <c r="H114" s="50">
        <f t="shared" si="29"/>
        <v>0</v>
      </c>
      <c r="I114" s="50">
        <f t="shared" si="29"/>
        <v>0</v>
      </c>
      <c r="J114" s="50">
        <f t="shared" si="29"/>
        <v>0</v>
      </c>
      <c r="K114" s="50">
        <f t="shared" si="29"/>
        <v>0</v>
      </c>
      <c r="L114" s="50">
        <f t="shared" si="29"/>
        <v>7061688000</v>
      </c>
      <c r="M114" s="54">
        <f t="shared" si="12"/>
        <v>15178167970</v>
      </c>
    </row>
    <row r="115" spans="1:13" ht="28.5" x14ac:dyDescent="0.25">
      <c r="A115" s="50"/>
      <c r="B115" s="56" t="s">
        <v>97</v>
      </c>
      <c r="C115" s="3"/>
      <c r="D115" s="9">
        <v>306247655</v>
      </c>
      <c r="E115" s="53"/>
      <c r="F115" s="53"/>
      <c r="G115" s="53"/>
      <c r="H115" s="53"/>
      <c r="I115" s="53"/>
      <c r="J115" s="53"/>
      <c r="K115" s="53"/>
      <c r="L115" s="55"/>
      <c r="M115" s="54">
        <f>SUM(D115:L115)</f>
        <v>306247655</v>
      </c>
    </row>
    <row r="116" spans="1:13" ht="28.5" x14ac:dyDescent="0.25">
      <c r="A116" s="50"/>
      <c r="B116" s="56" t="s">
        <v>98</v>
      </c>
      <c r="C116" s="78"/>
      <c r="D116" s="78">
        <f>'[2]Annexure I'!$H$141</f>
        <v>866250000</v>
      </c>
      <c r="E116" s="79"/>
      <c r="F116" s="50"/>
      <c r="G116" s="78"/>
      <c r="H116" s="50"/>
      <c r="I116" s="50"/>
      <c r="J116" s="50"/>
      <c r="K116" s="50"/>
      <c r="L116" s="78">
        <f>'[2]Annexure I'!$M$141</f>
        <v>371250000</v>
      </c>
      <c r="M116" s="54">
        <f t="shared" si="12"/>
        <v>1237500000</v>
      </c>
    </row>
    <row r="117" spans="1:13" ht="28.5" x14ac:dyDescent="0.25">
      <c r="A117" s="50"/>
      <c r="B117" s="56" t="s">
        <v>99</v>
      </c>
      <c r="C117" s="78"/>
      <c r="D117" s="78"/>
      <c r="E117" s="50"/>
      <c r="F117" s="50"/>
      <c r="G117" s="50"/>
      <c r="H117" s="50"/>
      <c r="I117" s="50"/>
      <c r="J117" s="50"/>
      <c r="K117" s="50"/>
      <c r="L117" s="78">
        <f>'[2]Annexure I'!$M$142</f>
        <v>44000000</v>
      </c>
      <c r="M117" s="54">
        <f t="shared" si="12"/>
        <v>44000000</v>
      </c>
    </row>
    <row r="118" spans="1:13" ht="15" x14ac:dyDescent="0.25">
      <c r="A118" s="50"/>
      <c r="B118" s="56" t="s">
        <v>100</v>
      </c>
      <c r="C118" s="78"/>
      <c r="D118" s="78"/>
      <c r="E118" s="50"/>
      <c r="F118" s="50"/>
      <c r="G118" s="50"/>
      <c r="H118" s="50"/>
      <c r="I118" s="50"/>
      <c r="J118" s="50"/>
      <c r="K118" s="50"/>
      <c r="L118" s="78">
        <f>'[2]Annexure I'!$K$143</f>
        <v>593538000</v>
      </c>
      <c r="M118" s="54">
        <f t="shared" si="12"/>
        <v>593538000</v>
      </c>
    </row>
    <row r="119" spans="1:13" ht="28.5" x14ac:dyDescent="0.25">
      <c r="A119" s="50"/>
      <c r="B119" s="56" t="s">
        <v>101</v>
      </c>
      <c r="C119" s="78"/>
      <c r="D119" s="78">
        <f>2200*275000</f>
        <v>605000000</v>
      </c>
      <c r="E119" s="79"/>
      <c r="F119" s="50"/>
      <c r="G119" s="50"/>
      <c r="H119" s="50"/>
      <c r="I119" s="50"/>
      <c r="J119" s="50"/>
      <c r="K119" s="50"/>
      <c r="L119" s="78">
        <f>'[2]Annexure I'!$K$144</f>
        <v>605000000</v>
      </c>
      <c r="M119" s="54">
        <f t="shared" si="12"/>
        <v>1210000000</v>
      </c>
    </row>
    <row r="120" spans="1:13" ht="28.5" x14ac:dyDescent="0.25">
      <c r="A120" s="50"/>
      <c r="B120" s="56" t="s">
        <v>102</v>
      </c>
      <c r="C120" s="78">
        <v>2000000</v>
      </c>
      <c r="D120" s="78">
        <v>200000000</v>
      </c>
      <c r="E120" s="50"/>
      <c r="F120" s="50"/>
      <c r="G120" s="50"/>
      <c r="H120" s="50"/>
      <c r="I120" s="50"/>
      <c r="J120" s="50"/>
      <c r="K120" s="50"/>
      <c r="L120" s="50"/>
      <c r="M120" s="54">
        <f t="shared" si="12"/>
        <v>202000000</v>
      </c>
    </row>
    <row r="121" spans="1:13" ht="15" x14ac:dyDescent="0.25">
      <c r="A121" s="50"/>
      <c r="B121" s="56" t="s">
        <v>103</v>
      </c>
      <c r="C121" s="78"/>
      <c r="D121" s="78">
        <v>200000000</v>
      </c>
      <c r="E121" s="50"/>
      <c r="F121" s="50"/>
      <c r="G121" s="50"/>
      <c r="H121" s="50"/>
      <c r="I121" s="50"/>
      <c r="J121" s="50"/>
      <c r="K121" s="50"/>
      <c r="L121" s="50"/>
      <c r="M121" s="54">
        <f t="shared" si="12"/>
        <v>200000000</v>
      </c>
    </row>
    <row r="122" spans="1:13" ht="28.5" x14ac:dyDescent="0.25">
      <c r="A122" s="50"/>
      <c r="B122" s="56" t="s">
        <v>104</v>
      </c>
      <c r="C122" s="78"/>
      <c r="D122" s="78">
        <v>500000000</v>
      </c>
      <c r="E122" s="50"/>
      <c r="F122" s="50"/>
      <c r="G122" s="50"/>
      <c r="H122" s="50"/>
      <c r="I122" s="50"/>
      <c r="J122" s="50"/>
      <c r="K122" s="50"/>
      <c r="L122" s="50"/>
      <c r="M122" s="54">
        <f t="shared" si="12"/>
        <v>500000000</v>
      </c>
    </row>
    <row r="123" spans="1:13" ht="15" x14ac:dyDescent="0.2">
      <c r="A123" s="50"/>
      <c r="B123" s="56" t="s">
        <v>105</v>
      </c>
      <c r="C123" s="78"/>
      <c r="D123" s="65">
        <v>100000000</v>
      </c>
      <c r="E123" s="50"/>
      <c r="F123" s="50"/>
      <c r="G123" s="50"/>
      <c r="H123" s="50"/>
      <c r="I123" s="50"/>
      <c r="J123" s="50"/>
      <c r="K123" s="50"/>
      <c r="L123" s="50"/>
      <c r="M123" s="54">
        <f t="shared" si="12"/>
        <v>100000000</v>
      </c>
    </row>
    <row r="124" spans="1:13" ht="15" x14ac:dyDescent="0.25">
      <c r="A124" s="50"/>
      <c r="B124" s="56" t="s">
        <v>106</v>
      </c>
      <c r="C124" s="78">
        <v>5000000</v>
      </c>
      <c r="D124" s="78"/>
      <c r="E124" s="50"/>
      <c r="F124" s="50"/>
      <c r="G124" s="50"/>
      <c r="H124" s="50"/>
      <c r="I124" s="50"/>
      <c r="J124" s="50"/>
      <c r="K124" s="50"/>
      <c r="L124" s="50"/>
      <c r="M124" s="54">
        <f t="shared" si="12"/>
        <v>5000000</v>
      </c>
    </row>
    <row r="125" spans="1:13" ht="28.5" x14ac:dyDescent="0.25">
      <c r="A125" s="50"/>
      <c r="B125" s="56" t="s">
        <v>107</v>
      </c>
      <c r="C125" s="3"/>
      <c r="D125" s="9">
        <v>496582315</v>
      </c>
      <c r="E125" s="50"/>
      <c r="F125" s="50"/>
      <c r="G125" s="50"/>
      <c r="H125" s="50"/>
      <c r="I125" s="50"/>
      <c r="J125" s="50"/>
      <c r="K125" s="50"/>
      <c r="L125" s="50"/>
      <c r="M125" s="54">
        <f>SUM(D125:L125)</f>
        <v>496582315</v>
      </c>
    </row>
    <row r="126" spans="1:13" ht="28.5" x14ac:dyDescent="0.25">
      <c r="A126" s="50"/>
      <c r="B126" s="56" t="s">
        <v>108</v>
      </c>
      <c r="C126" s="78"/>
      <c r="D126" s="78">
        <f>7500*285000</f>
        <v>2137500000</v>
      </c>
      <c r="E126" s="50"/>
      <c r="F126" s="50"/>
      <c r="G126" s="50"/>
      <c r="H126" s="50"/>
      <c r="I126" s="50"/>
      <c r="J126" s="50"/>
      <c r="K126" s="50"/>
      <c r="L126" s="50"/>
      <c r="M126" s="54">
        <f t="shared" si="12"/>
        <v>2137500000</v>
      </c>
    </row>
    <row r="127" spans="1:13" ht="15" x14ac:dyDescent="0.25">
      <c r="A127" s="50"/>
      <c r="B127" s="56" t="s">
        <v>109</v>
      </c>
      <c r="C127" s="78"/>
      <c r="D127" s="78">
        <f>10000*269790</f>
        <v>2697900000</v>
      </c>
      <c r="E127" s="50"/>
      <c r="F127" s="50"/>
      <c r="G127" s="50"/>
      <c r="H127" s="50"/>
      <c r="I127" s="50"/>
      <c r="J127" s="50"/>
      <c r="K127" s="50"/>
      <c r="L127" s="78">
        <f>'[2]Annexure I'!$K$152</f>
        <v>2697900000</v>
      </c>
      <c r="M127" s="54">
        <f t="shared" si="12"/>
        <v>5395800000</v>
      </c>
    </row>
    <row r="128" spans="1:13" ht="28.5" x14ac:dyDescent="0.25">
      <c r="A128" s="50"/>
      <c r="B128" s="56" t="s">
        <v>140</v>
      </c>
      <c r="C128" s="78"/>
      <c r="D128" s="78"/>
      <c r="E128" s="50"/>
      <c r="F128" s="50"/>
      <c r="G128" s="50"/>
      <c r="H128" s="50"/>
      <c r="I128" s="50"/>
      <c r="J128" s="50"/>
      <c r="K128" s="50"/>
      <c r="L128" s="78">
        <f>'[2]Annexure I'!$K$153+'[2]Annexure I'!$M$153</f>
        <v>2750000000</v>
      </c>
      <c r="M128" s="54">
        <f t="shared" si="12"/>
        <v>2750000000</v>
      </c>
    </row>
    <row r="129" spans="1:14" ht="15" x14ac:dyDescent="0.25">
      <c r="A129" s="50"/>
      <c r="B129" s="56"/>
      <c r="C129" s="78"/>
      <c r="D129" s="78"/>
      <c r="E129" s="50"/>
      <c r="F129" s="50"/>
      <c r="G129" s="50"/>
      <c r="H129" s="50"/>
      <c r="I129" s="50"/>
      <c r="J129" s="50"/>
      <c r="K129" s="50"/>
      <c r="L129" s="78"/>
      <c r="M129" s="54"/>
    </row>
    <row r="130" spans="1:14" ht="15" x14ac:dyDescent="0.25">
      <c r="A130" s="58"/>
      <c r="B130" s="47"/>
      <c r="C130" s="55"/>
      <c r="D130" s="53"/>
      <c r="E130" s="53"/>
      <c r="F130" s="53"/>
      <c r="G130" s="53"/>
      <c r="H130" s="53"/>
      <c r="I130" s="53"/>
      <c r="J130" s="53"/>
      <c r="K130" s="53"/>
      <c r="L130" s="55"/>
      <c r="M130" s="54"/>
    </row>
    <row r="131" spans="1:14" ht="30" x14ac:dyDescent="0.25">
      <c r="A131" s="58"/>
      <c r="B131" s="106" t="s">
        <v>171</v>
      </c>
      <c r="C131" s="88">
        <f>SUM(C132:C133)</f>
        <v>20300000</v>
      </c>
      <c r="D131" s="88">
        <f t="shared" ref="D131:L131" si="30">SUM(D132:D133)</f>
        <v>0</v>
      </c>
      <c r="E131" s="88">
        <f t="shared" si="30"/>
        <v>0</v>
      </c>
      <c r="F131" s="88">
        <f t="shared" si="30"/>
        <v>0</v>
      </c>
      <c r="G131" s="88">
        <f t="shared" si="30"/>
        <v>0</v>
      </c>
      <c r="H131" s="88">
        <f t="shared" si="30"/>
        <v>0</v>
      </c>
      <c r="I131" s="88">
        <f t="shared" si="30"/>
        <v>0</v>
      </c>
      <c r="J131" s="88">
        <f t="shared" si="30"/>
        <v>0</v>
      </c>
      <c r="K131" s="88">
        <f t="shared" si="30"/>
        <v>0</v>
      </c>
      <c r="L131" s="88">
        <f t="shared" si="30"/>
        <v>0</v>
      </c>
      <c r="M131" s="54">
        <f t="shared" ref="M131:M136" si="31">SUM(C131:L131)</f>
        <v>20300000</v>
      </c>
    </row>
    <row r="132" spans="1:14" x14ac:dyDescent="0.25">
      <c r="A132" s="107"/>
      <c r="B132" s="104" t="s">
        <v>172</v>
      </c>
      <c r="C132" s="89">
        <v>300000</v>
      </c>
      <c r="D132" s="108"/>
      <c r="E132" s="108"/>
      <c r="F132" s="108"/>
      <c r="G132" s="108"/>
      <c r="H132" s="108"/>
      <c r="I132" s="108"/>
      <c r="J132" s="108"/>
      <c r="K132" s="108"/>
      <c r="L132" s="89"/>
      <c r="M132" s="105">
        <f t="shared" si="31"/>
        <v>300000</v>
      </c>
    </row>
    <row r="133" spans="1:14" x14ac:dyDescent="0.25">
      <c r="A133" s="107"/>
      <c r="B133" s="104" t="s">
        <v>173</v>
      </c>
      <c r="C133" s="89">
        <v>20000000</v>
      </c>
      <c r="D133" s="108"/>
      <c r="E133" s="108"/>
      <c r="F133" s="108"/>
      <c r="G133" s="108"/>
      <c r="H133" s="108"/>
      <c r="I133" s="108"/>
      <c r="J133" s="108"/>
      <c r="K133" s="108"/>
      <c r="L133" s="89"/>
      <c r="M133" s="105">
        <f t="shared" si="31"/>
        <v>20000000</v>
      </c>
    </row>
    <row r="134" spans="1:14" ht="15" x14ac:dyDescent="0.25">
      <c r="A134" s="58"/>
      <c r="B134" s="59"/>
      <c r="C134" s="55"/>
      <c r="D134" s="53"/>
      <c r="E134" s="53"/>
      <c r="F134" s="53"/>
      <c r="G134" s="53"/>
      <c r="H134" s="53"/>
      <c r="I134" s="53"/>
      <c r="J134" s="53"/>
      <c r="K134" s="53"/>
      <c r="L134" s="55"/>
      <c r="M134" s="54">
        <f t="shared" si="31"/>
        <v>0</v>
      </c>
    </row>
    <row r="135" spans="1:14" ht="15" x14ac:dyDescent="0.25">
      <c r="A135" s="58"/>
      <c r="B135" s="59"/>
      <c r="C135" s="55"/>
      <c r="D135" s="53"/>
      <c r="E135" s="53"/>
      <c r="F135" s="53"/>
      <c r="G135" s="53"/>
      <c r="H135" s="53"/>
      <c r="I135" s="53"/>
      <c r="J135" s="53"/>
      <c r="K135" s="53"/>
      <c r="L135" s="55"/>
      <c r="M135" s="54">
        <f t="shared" si="31"/>
        <v>0</v>
      </c>
    </row>
    <row r="136" spans="1:14" ht="15" x14ac:dyDescent="0.25">
      <c r="A136" s="6"/>
      <c r="B136" s="11"/>
      <c r="C136" s="10"/>
      <c r="D136" s="7"/>
      <c r="E136" s="7"/>
      <c r="F136" s="7"/>
      <c r="G136" s="7"/>
      <c r="H136" s="7"/>
      <c r="I136" s="7"/>
      <c r="J136" s="7"/>
      <c r="K136" s="7"/>
      <c r="L136" s="10"/>
      <c r="M136" s="8">
        <f t="shared" si="31"/>
        <v>0</v>
      </c>
    </row>
    <row r="137" spans="1:14" ht="15" x14ac:dyDescent="0.25">
      <c r="A137" s="8"/>
      <c r="B137" s="14" t="s">
        <v>20</v>
      </c>
      <c r="C137" s="8">
        <f t="shared" ref="C137:M137" si="32">C63+C73+C83+C114+C131</f>
        <v>68800000</v>
      </c>
      <c r="D137" s="8">
        <f t="shared" si="32"/>
        <v>9794567466.119442</v>
      </c>
      <c r="E137" s="8">
        <f t="shared" si="32"/>
        <v>228853914</v>
      </c>
      <c r="F137" s="8">
        <f t="shared" si="32"/>
        <v>0</v>
      </c>
      <c r="G137" s="8">
        <f t="shared" si="32"/>
        <v>0</v>
      </c>
      <c r="H137" s="8">
        <f t="shared" si="32"/>
        <v>0</v>
      </c>
      <c r="I137" s="8">
        <f t="shared" si="32"/>
        <v>0</v>
      </c>
      <c r="J137" s="8">
        <f t="shared" si="32"/>
        <v>0</v>
      </c>
      <c r="K137" s="8">
        <f t="shared" si="32"/>
        <v>0</v>
      </c>
      <c r="L137" s="8">
        <f t="shared" si="32"/>
        <v>7864230321</v>
      </c>
      <c r="M137" s="8">
        <f t="shared" si="32"/>
        <v>17956451701.119442</v>
      </c>
    </row>
    <row r="138" spans="1:14" ht="15" x14ac:dyDescent="0.25">
      <c r="A138" s="16"/>
      <c r="B138" s="17" t="s">
        <v>21</v>
      </c>
      <c r="C138" s="16">
        <f t="shared" ref="C138:M138" si="33">C60+C137</f>
        <v>951348364.50999999</v>
      </c>
      <c r="D138" s="16">
        <f t="shared" si="33"/>
        <v>10547614486.119442</v>
      </c>
      <c r="E138" s="16">
        <f t="shared" si="33"/>
        <v>228853914</v>
      </c>
      <c r="F138" s="16">
        <f t="shared" si="33"/>
        <v>0</v>
      </c>
      <c r="G138" s="16">
        <f t="shared" si="33"/>
        <v>0</v>
      </c>
      <c r="H138" s="16">
        <f t="shared" si="33"/>
        <v>8000000</v>
      </c>
      <c r="I138" s="16">
        <f t="shared" si="33"/>
        <v>0</v>
      </c>
      <c r="J138" s="16">
        <f t="shared" si="33"/>
        <v>0</v>
      </c>
      <c r="K138" s="16">
        <f t="shared" si="33"/>
        <v>0</v>
      </c>
      <c r="L138" s="16">
        <f t="shared" si="33"/>
        <v>7989630321</v>
      </c>
      <c r="M138" s="16">
        <f t="shared" si="33"/>
        <v>19725447085.62944</v>
      </c>
    </row>
    <row r="139" spans="1:14" s="22" customFormat="1" ht="15" x14ac:dyDescent="0.25">
      <c r="A139" s="18"/>
      <c r="B139" s="19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1"/>
    </row>
    <row r="140" spans="1:14" ht="15" x14ac:dyDescent="0.25">
      <c r="A140" s="182" t="s">
        <v>22</v>
      </c>
      <c r="B140" s="183"/>
      <c r="C140" s="183"/>
      <c r="D140" s="183"/>
      <c r="E140" s="183"/>
      <c r="F140" s="183"/>
      <c r="G140" s="183"/>
      <c r="H140" s="183"/>
      <c r="I140" s="183"/>
      <c r="J140" s="183"/>
      <c r="K140" s="183"/>
      <c r="L140" s="183"/>
      <c r="M140" s="184"/>
    </row>
    <row r="141" spans="1:14" ht="28.5" x14ac:dyDescent="0.25">
      <c r="A141" s="9"/>
      <c r="B141" s="48" t="s">
        <v>113</v>
      </c>
      <c r="C141" s="68">
        <f>'[2]Annexure I'!$F$36</f>
        <v>0</v>
      </c>
      <c r="D141" s="10">
        <f>'[2]Annexure I'!$H$36</f>
        <v>0</v>
      </c>
      <c r="E141" s="10"/>
      <c r="F141" s="10"/>
      <c r="G141" s="10"/>
      <c r="H141" s="10"/>
      <c r="I141" s="10"/>
      <c r="J141" s="10"/>
      <c r="K141" s="10"/>
      <c r="L141" s="80">
        <f>'[2]Annexure I'!$M$36</f>
        <v>10000000000</v>
      </c>
      <c r="M141" s="8">
        <f>SUM(C141:L141)</f>
        <v>10000000000</v>
      </c>
      <c r="N141" s="23"/>
    </row>
    <row r="142" spans="1:14" ht="15" x14ac:dyDescent="0.25">
      <c r="A142" s="9"/>
      <c r="B142" s="48" t="s">
        <v>114</v>
      </c>
      <c r="C142" s="68">
        <f>'[2]Annexure I'!$F$37</f>
        <v>74318799.709999993</v>
      </c>
      <c r="D142" s="10">
        <f>'[2]Annexure I'!$H$37</f>
        <v>0</v>
      </c>
      <c r="E142" s="10"/>
      <c r="F142" s="10"/>
      <c r="G142" s="10"/>
      <c r="H142" s="10"/>
      <c r="I142" s="10">
        <f>'[2]Annexure I'!$J$37</f>
        <v>160954433.03</v>
      </c>
      <c r="J142" s="10"/>
      <c r="K142" s="10"/>
      <c r="L142" s="10">
        <f>'[2]Annexure I'!$M$37</f>
        <v>102255527.27</v>
      </c>
      <c r="M142" s="8">
        <f t="shared" ref="M142:M157" si="34">SUM(C142:L142)</f>
        <v>337528760.00999999</v>
      </c>
    </row>
    <row r="143" spans="1:14" ht="15" x14ac:dyDescent="0.25">
      <c r="A143" s="9"/>
      <c r="B143" s="48" t="s">
        <v>115</v>
      </c>
      <c r="C143" s="68">
        <f>'[2]Annexure I'!$F$38</f>
        <v>0</v>
      </c>
      <c r="D143" s="10">
        <f>'[2]Annexure I'!$H$38</f>
        <v>522218750</v>
      </c>
      <c r="E143" s="10"/>
      <c r="F143" s="10"/>
      <c r="G143" s="10"/>
      <c r="H143" s="10"/>
      <c r="I143" s="10"/>
      <c r="J143" s="10"/>
      <c r="K143" s="10"/>
      <c r="L143" s="10">
        <f>'[2]Annexure I'!$M$38</f>
        <v>15000000</v>
      </c>
      <c r="M143" s="8">
        <f t="shared" si="34"/>
        <v>537218750</v>
      </c>
    </row>
    <row r="144" spans="1:14" ht="15" x14ac:dyDescent="0.2">
      <c r="A144" s="9"/>
      <c r="B144" s="48" t="s">
        <v>116</v>
      </c>
      <c r="C144" s="45"/>
      <c r="D144" s="69">
        <f>'[2]Annexure I'!$H$39</f>
        <v>1253324179</v>
      </c>
      <c r="E144" s="10"/>
      <c r="F144" s="10"/>
      <c r="G144" s="10"/>
      <c r="H144" s="10"/>
      <c r="I144" s="10"/>
      <c r="J144" s="10"/>
      <c r="K144" s="10"/>
      <c r="L144" s="10"/>
      <c r="M144" s="8">
        <f t="shared" si="34"/>
        <v>1253324179</v>
      </c>
    </row>
    <row r="145" spans="1:13" ht="15" x14ac:dyDescent="0.25">
      <c r="A145" s="9"/>
      <c r="B145" s="48" t="s">
        <v>117</v>
      </c>
      <c r="C145" s="70">
        <f>'[2]Annexure I'!$F$40</f>
        <v>0</v>
      </c>
      <c r="D145" s="10">
        <f>'[2]Annexure I'!$H$40</f>
        <v>50000000</v>
      </c>
      <c r="E145" s="10"/>
      <c r="F145" s="10"/>
      <c r="G145" s="10"/>
      <c r="H145" s="10"/>
      <c r="I145" s="10"/>
      <c r="J145" s="10"/>
      <c r="K145" s="10"/>
      <c r="L145" s="10"/>
      <c r="M145" s="8">
        <f t="shared" si="34"/>
        <v>50000000</v>
      </c>
    </row>
    <row r="146" spans="1:13" ht="15" x14ac:dyDescent="0.25">
      <c r="A146" s="9"/>
      <c r="B146" s="66" t="s">
        <v>118</v>
      </c>
      <c r="C146" s="73"/>
      <c r="D146" s="10"/>
      <c r="E146" s="10"/>
      <c r="F146" s="10"/>
      <c r="G146" s="10"/>
      <c r="H146" s="10"/>
      <c r="I146" s="10"/>
      <c r="J146" s="10"/>
      <c r="K146" s="10"/>
      <c r="L146" s="10"/>
      <c r="M146" s="8">
        <f t="shared" si="34"/>
        <v>0</v>
      </c>
    </row>
    <row r="147" spans="1:13" ht="28.5" x14ac:dyDescent="0.25">
      <c r="A147" s="9"/>
      <c r="B147" s="67" t="s">
        <v>119</v>
      </c>
      <c r="C147" s="73" t="s">
        <v>128</v>
      </c>
      <c r="D147" s="10"/>
      <c r="E147" s="10"/>
      <c r="F147" s="10"/>
      <c r="G147" s="10"/>
      <c r="H147" s="10"/>
      <c r="I147" s="10"/>
      <c r="J147" s="10"/>
      <c r="K147" s="10"/>
      <c r="L147" s="10"/>
      <c r="M147" s="8">
        <f t="shared" si="34"/>
        <v>0</v>
      </c>
    </row>
    <row r="148" spans="1:13" ht="28.5" x14ac:dyDescent="0.25">
      <c r="A148" s="9"/>
      <c r="B148" s="67" t="s">
        <v>120</v>
      </c>
      <c r="C148" s="73" t="s">
        <v>128</v>
      </c>
      <c r="D148" s="10"/>
      <c r="E148" s="10"/>
      <c r="F148" s="10"/>
      <c r="G148" s="10"/>
      <c r="H148" s="10"/>
      <c r="I148" s="10"/>
      <c r="J148" s="10"/>
      <c r="K148" s="10"/>
      <c r="L148" s="10"/>
      <c r="M148" s="8">
        <f t="shared" si="34"/>
        <v>0</v>
      </c>
    </row>
    <row r="149" spans="1:13" ht="28.5" x14ac:dyDescent="0.25">
      <c r="A149" s="9"/>
      <c r="B149" s="67" t="s">
        <v>121</v>
      </c>
      <c r="C149" s="73" t="s">
        <v>128</v>
      </c>
      <c r="D149" s="10"/>
      <c r="E149" s="10"/>
      <c r="F149" s="10"/>
      <c r="G149" s="10"/>
      <c r="H149" s="10"/>
      <c r="I149" s="10"/>
      <c r="J149" s="10"/>
      <c r="K149" s="10"/>
      <c r="L149" s="10"/>
      <c r="M149" s="8">
        <f t="shared" si="34"/>
        <v>0</v>
      </c>
    </row>
    <row r="150" spans="1:13" ht="28.5" x14ac:dyDescent="0.25">
      <c r="A150" s="9"/>
      <c r="B150" s="48" t="s">
        <v>122</v>
      </c>
      <c r="C150" s="70">
        <f>'[2]Annexure I'!$F$45</f>
        <v>0</v>
      </c>
      <c r="D150" s="10">
        <f>'[2]Annexure I'!$H$45</f>
        <v>300000000</v>
      </c>
      <c r="E150" s="10"/>
      <c r="F150" s="10"/>
      <c r="G150" s="10"/>
      <c r="H150" s="10"/>
      <c r="I150" s="10"/>
      <c r="J150" s="10"/>
      <c r="K150" s="10"/>
      <c r="L150" s="10"/>
      <c r="M150" s="8">
        <f t="shared" si="34"/>
        <v>300000000</v>
      </c>
    </row>
    <row r="151" spans="1:13" ht="28.5" x14ac:dyDescent="0.25">
      <c r="A151" s="9"/>
      <c r="B151" s="48" t="s">
        <v>123</v>
      </c>
      <c r="C151" s="70">
        <f>'[2]Annexure I'!$F$46</f>
        <v>0</v>
      </c>
      <c r="D151" s="10">
        <f>'[2]Annexure I'!$H$46</f>
        <v>840000000</v>
      </c>
      <c r="E151" s="10"/>
      <c r="F151" s="10"/>
      <c r="G151" s="10"/>
      <c r="H151" s="10"/>
      <c r="I151" s="10"/>
      <c r="J151" s="10"/>
      <c r="K151" s="10"/>
      <c r="L151" s="10"/>
      <c r="M151" s="8">
        <f t="shared" si="34"/>
        <v>840000000</v>
      </c>
    </row>
    <row r="152" spans="1:13" ht="28.5" x14ac:dyDescent="0.25">
      <c r="A152" s="9"/>
      <c r="B152" s="48" t="s">
        <v>124</v>
      </c>
      <c r="C152" s="71">
        <f>'[2]Annexure I'!$F$47</f>
        <v>0</v>
      </c>
      <c r="D152" s="10">
        <f>'[2]Annexure I'!$H$47</f>
        <v>0</v>
      </c>
      <c r="E152" s="10"/>
      <c r="F152" s="10"/>
      <c r="G152" s="10"/>
      <c r="H152" s="10"/>
      <c r="I152" s="10"/>
      <c r="J152" s="10"/>
      <c r="K152" s="10"/>
      <c r="L152" s="80">
        <f>'[2]Annexure I'!$M$47</f>
        <v>12000000000</v>
      </c>
      <c r="M152" s="8">
        <f t="shared" si="34"/>
        <v>12000000000</v>
      </c>
    </row>
    <row r="153" spans="1:13" ht="15" x14ac:dyDescent="0.25">
      <c r="A153" s="9"/>
      <c r="B153" s="11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8">
        <f t="shared" si="34"/>
        <v>0</v>
      </c>
    </row>
    <row r="154" spans="1:13" ht="15" x14ac:dyDescent="0.25">
      <c r="A154" s="9"/>
      <c r="B154" s="11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8">
        <f t="shared" si="34"/>
        <v>0</v>
      </c>
    </row>
    <row r="155" spans="1:13" ht="15" x14ac:dyDescent="0.25">
      <c r="A155" s="9"/>
      <c r="B155" s="11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8">
        <f t="shared" si="34"/>
        <v>0</v>
      </c>
    </row>
    <row r="156" spans="1:13" ht="15" x14ac:dyDescent="0.25">
      <c r="A156" s="9"/>
      <c r="B156" s="11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8">
        <f t="shared" si="34"/>
        <v>0</v>
      </c>
    </row>
    <row r="157" spans="1:13" ht="15" x14ac:dyDescent="0.25">
      <c r="A157" s="9"/>
      <c r="B157" s="11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8">
        <f t="shared" si="34"/>
        <v>0</v>
      </c>
    </row>
    <row r="158" spans="1:13" ht="15" x14ac:dyDescent="0.25">
      <c r="A158" s="8"/>
      <c r="B158" s="14" t="s">
        <v>23</v>
      </c>
      <c r="C158" s="8">
        <f t="shared" ref="C158:M158" si="35">SUM(C141:C157)</f>
        <v>74318799.709999993</v>
      </c>
      <c r="D158" s="8">
        <f t="shared" si="35"/>
        <v>2965542929</v>
      </c>
      <c r="E158" s="8">
        <f t="shared" si="35"/>
        <v>0</v>
      </c>
      <c r="F158" s="8">
        <f t="shared" si="35"/>
        <v>0</v>
      </c>
      <c r="G158" s="8">
        <f t="shared" si="35"/>
        <v>0</v>
      </c>
      <c r="H158" s="8">
        <f t="shared" si="35"/>
        <v>0</v>
      </c>
      <c r="I158" s="8">
        <f t="shared" si="35"/>
        <v>160954433.03</v>
      </c>
      <c r="J158" s="8">
        <f t="shared" si="35"/>
        <v>0</v>
      </c>
      <c r="K158" s="8">
        <f t="shared" si="35"/>
        <v>0</v>
      </c>
      <c r="L158" s="8">
        <f t="shared" si="35"/>
        <v>22117255527.27</v>
      </c>
      <c r="M158" s="8">
        <f t="shared" si="35"/>
        <v>25318071689.010002</v>
      </c>
    </row>
    <row r="159" spans="1:13" ht="15" x14ac:dyDescent="0.25">
      <c r="A159" s="116"/>
      <c r="B159" s="117"/>
      <c r="C159" s="118"/>
      <c r="D159" s="118"/>
      <c r="E159" s="118"/>
      <c r="F159" s="118"/>
      <c r="G159" s="118"/>
      <c r="H159" s="118"/>
      <c r="I159" s="118"/>
      <c r="J159" s="118"/>
      <c r="K159" s="118"/>
      <c r="L159" s="118"/>
      <c r="M159" s="119"/>
    </row>
    <row r="160" spans="1:13" ht="15.6" customHeight="1" x14ac:dyDescent="0.25">
      <c r="A160" s="182" t="s">
        <v>24</v>
      </c>
      <c r="B160" s="183"/>
      <c r="C160" s="183"/>
      <c r="D160" s="183"/>
      <c r="E160" s="183"/>
      <c r="F160" s="183"/>
      <c r="G160" s="183"/>
      <c r="H160" s="183"/>
      <c r="I160" s="183"/>
      <c r="J160" s="183"/>
      <c r="K160" s="183"/>
      <c r="L160" s="183"/>
      <c r="M160" s="184"/>
    </row>
    <row r="161" spans="1:13" ht="28.5" x14ac:dyDescent="0.25">
      <c r="A161" s="9"/>
      <c r="B161" s="15" t="s">
        <v>25</v>
      </c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8">
        <f t="shared" ref="M161:M169" si="36">SUM(C161:L161)</f>
        <v>0</v>
      </c>
    </row>
    <row r="162" spans="1:13" ht="28.5" x14ac:dyDescent="0.25">
      <c r="A162" s="9"/>
      <c r="B162" s="15" t="s">
        <v>26</v>
      </c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8">
        <f t="shared" si="36"/>
        <v>0</v>
      </c>
    </row>
    <row r="163" spans="1:13" ht="15" x14ac:dyDescent="0.25">
      <c r="A163" s="9"/>
      <c r="B163" s="15" t="s">
        <v>142</v>
      </c>
      <c r="C163" s="10">
        <v>50000000</v>
      </c>
      <c r="D163" s="10"/>
      <c r="E163" s="10"/>
      <c r="F163" s="10"/>
      <c r="G163" s="10"/>
      <c r="H163" s="10"/>
      <c r="I163" s="10"/>
      <c r="J163" s="10"/>
      <c r="K163" s="10"/>
      <c r="L163" s="10"/>
      <c r="M163" s="8">
        <f t="shared" si="36"/>
        <v>50000000</v>
      </c>
    </row>
    <row r="164" spans="1:13" ht="28.5" x14ac:dyDescent="0.25">
      <c r="A164" s="9"/>
      <c r="B164" s="15" t="s">
        <v>27</v>
      </c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8">
        <f t="shared" si="36"/>
        <v>0</v>
      </c>
    </row>
    <row r="165" spans="1:13" ht="15" x14ac:dyDescent="0.25">
      <c r="A165" s="9"/>
      <c r="B165" s="12" t="s">
        <v>143</v>
      </c>
      <c r="C165" s="81">
        <v>15496000</v>
      </c>
      <c r="D165" s="10"/>
      <c r="E165" s="10"/>
      <c r="F165" s="10"/>
      <c r="G165" s="10"/>
      <c r="H165" s="10"/>
      <c r="I165" s="10"/>
      <c r="J165" s="10"/>
      <c r="K165" s="10"/>
      <c r="L165" s="10"/>
      <c r="M165" s="8"/>
    </row>
    <row r="166" spans="1:13" ht="28.5" x14ac:dyDescent="0.25">
      <c r="A166" s="9"/>
      <c r="B166" s="12" t="s">
        <v>154</v>
      </c>
      <c r="C166" s="81">
        <v>180000000</v>
      </c>
      <c r="D166" s="10"/>
      <c r="E166" s="10"/>
      <c r="F166" s="10"/>
      <c r="G166" s="10"/>
      <c r="H166" s="10"/>
      <c r="I166" s="10"/>
      <c r="J166" s="10"/>
      <c r="K166" s="10"/>
      <c r="L166" s="10"/>
      <c r="M166" s="8"/>
    </row>
    <row r="167" spans="1:13" ht="15" x14ac:dyDescent="0.25">
      <c r="A167" s="9"/>
      <c r="B167" s="15" t="s">
        <v>147</v>
      </c>
      <c r="C167" s="10">
        <v>30000000</v>
      </c>
      <c r="D167" s="10">
        <f>C167</f>
        <v>30000000</v>
      </c>
      <c r="E167" s="10"/>
      <c r="F167" s="10"/>
      <c r="G167" s="10"/>
      <c r="H167" s="10"/>
      <c r="I167" s="10"/>
      <c r="J167" s="10"/>
      <c r="K167" s="10"/>
      <c r="L167" s="10"/>
      <c r="M167" s="8">
        <f t="shared" si="36"/>
        <v>60000000</v>
      </c>
    </row>
    <row r="168" spans="1:13" ht="15" x14ac:dyDescent="0.25">
      <c r="A168" s="9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8">
        <f t="shared" si="36"/>
        <v>0</v>
      </c>
    </row>
    <row r="169" spans="1:13" ht="15" x14ac:dyDescent="0.25">
      <c r="A169" s="9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8">
        <f t="shared" si="36"/>
        <v>0</v>
      </c>
    </row>
    <row r="170" spans="1:13" ht="15" x14ac:dyDescent="0.25">
      <c r="A170" s="8"/>
      <c r="B170" s="14" t="s">
        <v>28</v>
      </c>
      <c r="C170" s="8">
        <f>SUM(C161:C169)</f>
        <v>275496000</v>
      </c>
      <c r="D170" s="8">
        <f t="shared" ref="D170:M170" si="37">SUM(D161:D169)</f>
        <v>30000000</v>
      </c>
      <c r="E170" s="8">
        <f t="shared" si="37"/>
        <v>0</v>
      </c>
      <c r="F170" s="8">
        <f t="shared" si="37"/>
        <v>0</v>
      </c>
      <c r="G170" s="8">
        <f t="shared" si="37"/>
        <v>0</v>
      </c>
      <c r="H170" s="8">
        <f t="shared" si="37"/>
        <v>0</v>
      </c>
      <c r="I170" s="8">
        <f t="shared" si="37"/>
        <v>0</v>
      </c>
      <c r="J170" s="8">
        <f t="shared" si="37"/>
        <v>0</v>
      </c>
      <c r="K170" s="8">
        <f t="shared" si="37"/>
        <v>0</v>
      </c>
      <c r="L170" s="8">
        <f t="shared" si="37"/>
        <v>0</v>
      </c>
      <c r="M170" s="8">
        <f t="shared" si="37"/>
        <v>110000000</v>
      </c>
    </row>
    <row r="171" spans="1:13" s="110" customFormat="1" ht="15" x14ac:dyDescent="0.25">
      <c r="A171" s="116"/>
      <c r="B171" s="117"/>
      <c r="C171" s="118"/>
      <c r="D171" s="118"/>
      <c r="E171" s="118"/>
      <c r="F171" s="118"/>
      <c r="G171" s="118"/>
      <c r="H171" s="118"/>
      <c r="I171" s="118"/>
      <c r="J171" s="118"/>
      <c r="K171" s="118"/>
      <c r="L171" s="118"/>
      <c r="M171" s="119"/>
    </row>
    <row r="172" spans="1:13" s="24" customFormat="1" ht="15" x14ac:dyDescent="0.25">
      <c r="A172" s="182" t="s">
        <v>29</v>
      </c>
      <c r="B172" s="183"/>
      <c r="C172" s="183"/>
      <c r="D172" s="183"/>
      <c r="E172" s="183"/>
      <c r="F172" s="183"/>
      <c r="G172" s="183"/>
      <c r="H172" s="183"/>
      <c r="I172" s="183"/>
      <c r="J172" s="183"/>
      <c r="K172" s="183"/>
      <c r="L172" s="183"/>
      <c r="M172" s="184"/>
    </row>
    <row r="173" spans="1:13" s="24" customFormat="1" ht="15" x14ac:dyDescent="0.25">
      <c r="A173" s="25"/>
      <c r="B173" s="181" t="s">
        <v>264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8"/>
    </row>
    <row r="174" spans="1:13" ht="28.5" x14ac:dyDescent="0.25">
      <c r="A174" s="25"/>
      <c r="B174" s="26" t="s">
        <v>30</v>
      </c>
      <c r="C174" s="7">
        <f>14812045+12000000</f>
        <v>26812045</v>
      </c>
      <c r="D174" s="7">
        <v>52000</v>
      </c>
      <c r="E174" s="7"/>
      <c r="F174" s="7"/>
      <c r="G174" s="7"/>
      <c r="H174" s="7"/>
      <c r="I174" s="7"/>
      <c r="J174" s="7"/>
      <c r="K174" s="7"/>
      <c r="L174" s="7"/>
      <c r="M174" s="8">
        <f t="shared" ref="M174:M192" si="38">SUM(C174:L174)</f>
        <v>26864045</v>
      </c>
    </row>
    <row r="175" spans="1:13" ht="15" x14ac:dyDescent="0.25">
      <c r="A175" s="25">
        <v>1</v>
      </c>
      <c r="B175" s="82" t="s">
        <v>31</v>
      </c>
      <c r="C175" s="7"/>
      <c r="D175" s="7"/>
      <c r="E175" s="7"/>
      <c r="F175" s="7">
        <v>1319800</v>
      </c>
      <c r="G175" s="7"/>
      <c r="H175" s="7"/>
      <c r="I175" s="7"/>
      <c r="J175" s="7"/>
      <c r="K175" s="7"/>
      <c r="L175" s="7"/>
      <c r="M175" s="8">
        <f t="shared" si="38"/>
        <v>1319800</v>
      </c>
    </row>
    <row r="176" spans="1:13" ht="28.5" x14ac:dyDescent="0.25">
      <c r="A176" s="25"/>
      <c r="B176" s="26" t="s">
        <v>144</v>
      </c>
      <c r="C176" s="81"/>
      <c r="D176" s="81">
        <v>132103103</v>
      </c>
      <c r="E176" s="7"/>
      <c r="F176" s="7"/>
      <c r="G176" s="7"/>
      <c r="H176" s="7"/>
      <c r="I176" s="7"/>
      <c r="J176" s="7"/>
      <c r="K176" s="7"/>
      <c r="L176" s="7"/>
      <c r="M176" s="8">
        <f t="shared" si="38"/>
        <v>132103103</v>
      </c>
    </row>
    <row r="177" spans="1:13" ht="15" x14ac:dyDescent="0.25">
      <c r="A177" s="25"/>
      <c r="B177" s="26" t="s">
        <v>145</v>
      </c>
      <c r="C177" s="81" t="s">
        <v>146</v>
      </c>
      <c r="D177" s="81"/>
      <c r="E177" s="7"/>
      <c r="F177" s="7"/>
      <c r="G177" s="7"/>
      <c r="H177" s="7"/>
      <c r="I177" s="7"/>
      <c r="J177" s="7"/>
      <c r="K177" s="7"/>
      <c r="L177" s="7"/>
      <c r="M177" s="8">
        <f t="shared" si="38"/>
        <v>0</v>
      </c>
    </row>
    <row r="178" spans="1:13" ht="15" x14ac:dyDescent="0.25">
      <c r="A178" s="25"/>
      <c r="B178" s="26" t="s">
        <v>148</v>
      </c>
      <c r="C178" s="81"/>
      <c r="D178" s="81">
        <v>34000000</v>
      </c>
      <c r="E178" s="7"/>
      <c r="F178" s="7"/>
      <c r="G178" s="7"/>
      <c r="H178" s="7"/>
      <c r="I178" s="7"/>
      <c r="J178" s="7"/>
      <c r="K178" s="7"/>
      <c r="L178" s="7"/>
      <c r="M178" s="8">
        <f t="shared" si="38"/>
        <v>34000000</v>
      </c>
    </row>
    <row r="179" spans="1:13" ht="28.5" x14ac:dyDescent="0.25">
      <c r="A179" s="25"/>
      <c r="B179" s="26" t="s">
        <v>151</v>
      </c>
      <c r="C179" s="81">
        <v>12500000</v>
      </c>
      <c r="D179" s="81"/>
      <c r="E179" s="7"/>
      <c r="F179" s="7"/>
      <c r="G179" s="7"/>
      <c r="H179" s="7"/>
      <c r="I179" s="7"/>
      <c r="J179" s="7"/>
      <c r="K179" s="7"/>
      <c r="L179" s="7"/>
      <c r="M179" s="8">
        <f t="shared" si="38"/>
        <v>12500000</v>
      </c>
    </row>
    <row r="180" spans="1:13" ht="15" x14ac:dyDescent="0.25">
      <c r="A180" s="25"/>
      <c r="B180" s="26" t="s">
        <v>270</v>
      </c>
      <c r="C180" s="81"/>
      <c r="D180" s="81"/>
      <c r="E180" s="7"/>
      <c r="F180" s="7"/>
      <c r="G180" s="7"/>
      <c r="H180" s="7"/>
      <c r="I180" s="7"/>
      <c r="J180" s="7"/>
      <c r="K180" s="7"/>
      <c r="L180" s="7"/>
      <c r="M180" s="8">
        <f t="shared" si="38"/>
        <v>0</v>
      </c>
    </row>
    <row r="181" spans="1:13" ht="15" x14ac:dyDescent="0.25">
      <c r="A181" s="25"/>
      <c r="B181" s="26" t="s">
        <v>271</v>
      </c>
      <c r="C181" s="81"/>
      <c r="D181" s="10">
        <v>43000000</v>
      </c>
      <c r="E181" s="7"/>
      <c r="F181" s="7"/>
      <c r="G181" s="7"/>
      <c r="H181" s="7"/>
      <c r="I181" s="7"/>
      <c r="J181" s="7"/>
      <c r="K181" s="7"/>
      <c r="L181" s="7"/>
      <c r="M181" s="8">
        <f t="shared" si="38"/>
        <v>43000000</v>
      </c>
    </row>
    <row r="182" spans="1:13" ht="15" x14ac:dyDescent="0.25">
      <c r="A182" s="25"/>
      <c r="B182" s="26" t="s">
        <v>272</v>
      </c>
      <c r="C182" s="81"/>
      <c r="D182" s="81"/>
      <c r="E182" s="7"/>
      <c r="F182" s="7"/>
      <c r="G182" s="7"/>
      <c r="H182" s="7"/>
      <c r="I182" s="7"/>
      <c r="J182" s="7"/>
      <c r="K182" s="7"/>
      <c r="L182" s="7"/>
      <c r="M182" s="8">
        <f t="shared" si="38"/>
        <v>0</v>
      </c>
    </row>
    <row r="183" spans="1:13" ht="15" x14ac:dyDescent="0.25">
      <c r="A183" s="25"/>
      <c r="B183" s="26" t="s">
        <v>273</v>
      </c>
      <c r="C183" s="81"/>
      <c r="D183" s="81"/>
      <c r="E183" s="7"/>
      <c r="F183" s="7"/>
      <c r="G183" s="7"/>
      <c r="H183" s="7"/>
      <c r="I183" s="7"/>
      <c r="J183" s="7"/>
      <c r="K183" s="7"/>
      <c r="L183" s="7"/>
      <c r="M183" s="8">
        <f t="shared" si="38"/>
        <v>0</v>
      </c>
    </row>
    <row r="184" spans="1:13" ht="15" x14ac:dyDescent="0.25">
      <c r="A184" s="25"/>
      <c r="B184" s="26"/>
      <c r="C184" s="81"/>
      <c r="D184" s="81"/>
      <c r="E184" s="7"/>
      <c r="F184" s="7"/>
      <c r="G184" s="7"/>
      <c r="H184" s="7"/>
      <c r="I184" s="7"/>
      <c r="J184" s="7"/>
      <c r="K184" s="7"/>
      <c r="L184" s="7"/>
      <c r="M184" s="8">
        <f t="shared" si="38"/>
        <v>0</v>
      </c>
    </row>
    <row r="185" spans="1:13" ht="15" x14ac:dyDescent="0.25">
      <c r="A185" s="25"/>
      <c r="B185" s="26"/>
      <c r="C185" s="81"/>
      <c r="D185" s="81"/>
      <c r="E185" s="7"/>
      <c r="F185" s="7"/>
      <c r="G185" s="7"/>
      <c r="H185" s="7"/>
      <c r="I185" s="7"/>
      <c r="J185" s="7"/>
      <c r="K185" s="7"/>
      <c r="L185" s="7"/>
      <c r="M185" s="8">
        <f t="shared" si="38"/>
        <v>0</v>
      </c>
    </row>
    <row r="186" spans="1:13" ht="15" x14ac:dyDescent="0.25">
      <c r="A186" s="25"/>
      <c r="B186" s="181" t="s">
        <v>265</v>
      </c>
      <c r="C186" s="81"/>
      <c r="D186" s="81"/>
      <c r="E186" s="7"/>
      <c r="F186" s="7"/>
      <c r="G186" s="7"/>
      <c r="H186" s="7"/>
      <c r="I186" s="7"/>
      <c r="J186" s="7"/>
      <c r="K186" s="7"/>
      <c r="L186" s="7"/>
      <c r="M186" s="8">
        <f t="shared" si="38"/>
        <v>0</v>
      </c>
    </row>
    <row r="187" spans="1:13" ht="15" x14ac:dyDescent="0.25">
      <c r="A187" s="25"/>
      <c r="B187" s="26" t="s">
        <v>266</v>
      </c>
      <c r="C187" s="81"/>
      <c r="D187" s="81"/>
      <c r="E187" s="7"/>
      <c r="F187" s="7"/>
      <c r="G187" s="7"/>
      <c r="H187" s="7"/>
      <c r="I187" s="7"/>
      <c r="J187" s="7"/>
      <c r="K187" s="7"/>
      <c r="L187" s="7"/>
      <c r="M187" s="8">
        <f t="shared" si="38"/>
        <v>0</v>
      </c>
    </row>
    <row r="188" spans="1:13" ht="15" x14ac:dyDescent="0.25">
      <c r="A188" s="25"/>
      <c r="B188" s="26" t="s">
        <v>267</v>
      </c>
      <c r="C188" s="81"/>
      <c r="D188" s="81"/>
      <c r="E188" s="7"/>
      <c r="F188" s="7"/>
      <c r="G188" s="7"/>
      <c r="H188" s="7"/>
      <c r="I188" s="7"/>
      <c r="J188" s="7"/>
      <c r="K188" s="7"/>
      <c r="L188" s="7"/>
      <c r="M188" s="8">
        <f t="shared" si="38"/>
        <v>0</v>
      </c>
    </row>
    <row r="189" spans="1:13" ht="15" x14ac:dyDescent="0.25">
      <c r="A189" s="25"/>
      <c r="B189" s="26" t="s">
        <v>268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8">
        <f t="shared" si="38"/>
        <v>0</v>
      </c>
    </row>
    <row r="190" spans="1:13" ht="15" x14ac:dyDescent="0.25">
      <c r="A190" s="25"/>
      <c r="B190" s="26" t="s">
        <v>269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8">
        <f t="shared" si="38"/>
        <v>0</v>
      </c>
    </row>
    <row r="191" spans="1:13" ht="15" x14ac:dyDescent="0.25">
      <c r="A191" s="25"/>
      <c r="B191" s="26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8">
        <f t="shared" si="38"/>
        <v>0</v>
      </c>
    </row>
    <row r="192" spans="1:13" ht="15" x14ac:dyDescent="0.25">
      <c r="A192" s="25"/>
      <c r="B192" s="26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8">
        <f t="shared" si="38"/>
        <v>0</v>
      </c>
    </row>
    <row r="193" spans="1:13" ht="15" x14ac:dyDescent="0.25">
      <c r="A193" s="8"/>
      <c r="B193" s="14" t="s">
        <v>32</v>
      </c>
      <c r="C193" s="8">
        <f t="shared" ref="C193:J193" si="39">SUM(C174:C192)</f>
        <v>39312045</v>
      </c>
      <c r="D193" s="8">
        <f t="shared" si="39"/>
        <v>209155103</v>
      </c>
      <c r="E193" s="8">
        <f t="shared" si="39"/>
        <v>0</v>
      </c>
      <c r="F193" s="8">
        <f t="shared" si="39"/>
        <v>1319800</v>
      </c>
      <c r="G193" s="8">
        <f t="shared" si="39"/>
        <v>0</v>
      </c>
      <c r="H193" s="8">
        <f t="shared" si="39"/>
        <v>0</v>
      </c>
      <c r="I193" s="8">
        <f t="shared" si="39"/>
        <v>0</v>
      </c>
      <c r="J193" s="8">
        <f t="shared" si="39"/>
        <v>0</v>
      </c>
      <c r="K193" s="8"/>
      <c r="L193" s="8">
        <f>SUM(L174:L192)</f>
        <v>0</v>
      </c>
      <c r="M193" s="8">
        <f>SUM(M174:M192)</f>
        <v>249786948</v>
      </c>
    </row>
    <row r="194" spans="1:13" s="110" customFormat="1" ht="15" x14ac:dyDescent="0.25">
      <c r="A194" s="116"/>
      <c r="B194" s="117"/>
      <c r="C194" s="118"/>
      <c r="D194" s="118"/>
      <c r="E194" s="118"/>
      <c r="F194" s="118"/>
      <c r="G194" s="118"/>
      <c r="H194" s="118"/>
      <c r="I194" s="118"/>
      <c r="J194" s="118"/>
      <c r="K194" s="118"/>
      <c r="L194" s="118"/>
      <c r="M194" s="119"/>
    </row>
    <row r="195" spans="1:13" ht="15" x14ac:dyDescent="0.25">
      <c r="A195" s="182" t="s">
        <v>33</v>
      </c>
      <c r="B195" s="183"/>
      <c r="C195" s="183"/>
      <c r="D195" s="183"/>
      <c r="E195" s="183"/>
      <c r="F195" s="183"/>
      <c r="G195" s="183"/>
      <c r="H195" s="183"/>
      <c r="I195" s="183"/>
      <c r="J195" s="183"/>
      <c r="K195" s="183"/>
      <c r="L195" s="183"/>
      <c r="M195" s="184"/>
    </row>
    <row r="196" spans="1:13" ht="30" x14ac:dyDescent="0.25">
      <c r="A196" s="6"/>
      <c r="B196" s="76" t="s">
        <v>134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8"/>
    </row>
    <row r="197" spans="1:13" ht="15" x14ac:dyDescent="0.25">
      <c r="A197" s="6"/>
      <c r="B197" s="74" t="s">
        <v>129</v>
      </c>
      <c r="C197" s="32">
        <v>650000</v>
      </c>
      <c r="D197" s="7"/>
      <c r="E197" s="7"/>
      <c r="F197" s="7"/>
      <c r="G197" s="7"/>
      <c r="H197" s="7"/>
      <c r="I197" s="7"/>
      <c r="J197" s="7"/>
      <c r="K197" s="7"/>
      <c r="L197" s="7"/>
      <c r="M197" s="8">
        <f t="shared" ref="M197:M201" si="40">SUM(C197:L197)</f>
        <v>650000</v>
      </c>
    </row>
    <row r="198" spans="1:13" ht="15" x14ac:dyDescent="0.25">
      <c r="A198" s="6"/>
      <c r="B198" s="74" t="s">
        <v>130</v>
      </c>
      <c r="C198" s="3"/>
      <c r="D198" s="7"/>
      <c r="E198" s="7"/>
      <c r="F198" s="7"/>
      <c r="G198" s="75">
        <v>1700000000</v>
      </c>
      <c r="H198" s="7"/>
      <c r="I198" s="7"/>
      <c r="J198" s="7"/>
      <c r="K198" s="7"/>
      <c r="L198" s="7"/>
      <c r="M198" s="8">
        <f t="shared" si="40"/>
        <v>1700000000</v>
      </c>
    </row>
    <row r="199" spans="1:13" ht="15" x14ac:dyDescent="0.25">
      <c r="A199" s="6"/>
      <c r="B199" s="74" t="s">
        <v>131</v>
      </c>
      <c r="C199" s="75" t="s">
        <v>17</v>
      </c>
      <c r="D199" s="7"/>
      <c r="E199" s="7"/>
      <c r="F199" s="7"/>
      <c r="G199" s="7"/>
      <c r="H199" s="7"/>
      <c r="I199" s="7"/>
      <c r="J199" s="7"/>
      <c r="K199" s="7"/>
      <c r="L199" s="7"/>
      <c r="M199" s="8">
        <f t="shared" si="40"/>
        <v>0</v>
      </c>
    </row>
    <row r="200" spans="1:13" ht="15" x14ac:dyDescent="0.25">
      <c r="A200" s="6"/>
      <c r="B200" s="74" t="s">
        <v>132</v>
      </c>
      <c r="C200" s="32"/>
      <c r="D200" s="7"/>
      <c r="E200" s="7"/>
      <c r="F200" s="7"/>
      <c r="G200" s="7"/>
      <c r="H200" s="7"/>
      <c r="I200" s="7"/>
      <c r="J200" s="7"/>
      <c r="K200" s="7"/>
      <c r="L200" s="7"/>
      <c r="M200" s="8">
        <f t="shared" si="40"/>
        <v>0</v>
      </c>
    </row>
    <row r="201" spans="1:13" ht="15" x14ac:dyDescent="0.25">
      <c r="A201" s="6"/>
      <c r="B201" s="49" t="s">
        <v>133</v>
      </c>
      <c r="C201" s="9"/>
      <c r="D201" s="7">
        <f>386657*1000</f>
        <v>386657000</v>
      </c>
      <c r="E201" s="7"/>
      <c r="F201" s="7"/>
      <c r="G201" s="7"/>
      <c r="H201" s="7"/>
      <c r="I201" s="7"/>
      <c r="J201" s="7"/>
      <c r="K201" s="7"/>
      <c r="L201" s="7"/>
      <c r="M201" s="8">
        <f t="shared" si="40"/>
        <v>386657000</v>
      </c>
    </row>
    <row r="202" spans="1:13" ht="15" x14ac:dyDescent="0.25">
      <c r="A202" s="6"/>
      <c r="B202" s="74" t="s">
        <v>155</v>
      </c>
      <c r="C202" s="86">
        <v>20000000</v>
      </c>
      <c r="E202" s="7"/>
      <c r="F202" s="7"/>
      <c r="G202" s="7"/>
      <c r="H202" s="7"/>
      <c r="I202" s="7"/>
      <c r="J202" s="7"/>
      <c r="K202" s="7"/>
      <c r="L202" s="7"/>
      <c r="M202" s="8">
        <f>SUM(C202:L202)</f>
        <v>20000000</v>
      </c>
    </row>
    <row r="203" spans="1:13" ht="15" x14ac:dyDescent="0.25">
      <c r="A203" s="6"/>
      <c r="B203" s="74" t="s">
        <v>156</v>
      </c>
      <c r="C203" s="86"/>
      <c r="D203" s="7">
        <v>75000000</v>
      </c>
      <c r="E203" s="7"/>
      <c r="F203" s="7"/>
      <c r="G203" s="7"/>
      <c r="H203" s="7"/>
      <c r="I203" s="7"/>
      <c r="J203" s="7"/>
      <c r="K203" s="7"/>
      <c r="L203" s="7"/>
      <c r="M203" s="8">
        <f t="shared" ref="M203:M212" si="41">SUM(C203:L203)</f>
        <v>75000000</v>
      </c>
    </row>
    <row r="204" spans="1:13" ht="15" x14ac:dyDescent="0.25">
      <c r="A204" s="6"/>
      <c r="B204" s="74" t="s">
        <v>157</v>
      </c>
      <c r="C204" s="86"/>
      <c r="D204" s="7">
        <v>450000000</v>
      </c>
      <c r="E204" s="7"/>
      <c r="F204" s="7"/>
      <c r="G204" s="7"/>
      <c r="H204" s="7"/>
      <c r="I204" s="7"/>
      <c r="J204" s="7"/>
      <c r="K204" s="7"/>
      <c r="L204" s="7"/>
      <c r="M204" s="8">
        <f t="shared" si="41"/>
        <v>450000000</v>
      </c>
    </row>
    <row r="205" spans="1:13" ht="15" x14ac:dyDescent="0.25">
      <c r="A205" s="6"/>
      <c r="B205" s="2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8">
        <f t="shared" si="41"/>
        <v>0</v>
      </c>
    </row>
    <row r="206" spans="1:13" ht="15" x14ac:dyDescent="0.25">
      <c r="A206" s="6"/>
      <c r="B206" s="2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8">
        <f t="shared" si="41"/>
        <v>0</v>
      </c>
    </row>
    <row r="207" spans="1:13" ht="15" x14ac:dyDescent="0.25">
      <c r="A207" s="6"/>
      <c r="B207" s="2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8">
        <f t="shared" si="41"/>
        <v>0</v>
      </c>
    </row>
    <row r="208" spans="1:13" ht="15" x14ac:dyDescent="0.25">
      <c r="A208" s="6"/>
      <c r="B208" s="2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8">
        <f t="shared" si="41"/>
        <v>0</v>
      </c>
    </row>
    <row r="209" spans="1:15" ht="15" x14ac:dyDescent="0.25">
      <c r="A209" s="6"/>
      <c r="B209" s="2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8">
        <f t="shared" si="41"/>
        <v>0</v>
      </c>
    </row>
    <row r="210" spans="1:15" ht="15" x14ac:dyDescent="0.25">
      <c r="A210" s="6"/>
      <c r="B210" s="2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8">
        <f t="shared" si="41"/>
        <v>0</v>
      </c>
    </row>
    <row r="211" spans="1:15" ht="15" x14ac:dyDescent="0.25">
      <c r="A211" s="6"/>
      <c r="B211" s="15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8">
        <f t="shared" si="41"/>
        <v>0</v>
      </c>
    </row>
    <row r="212" spans="1:15" ht="15" x14ac:dyDescent="0.25">
      <c r="A212" s="6"/>
      <c r="B212" s="15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8">
        <f t="shared" si="41"/>
        <v>0</v>
      </c>
    </row>
    <row r="213" spans="1:15" ht="15" x14ac:dyDescent="0.25">
      <c r="A213" s="8"/>
      <c r="B213" s="14" t="s">
        <v>34</v>
      </c>
      <c r="C213" s="8">
        <f>SUM(C196:C212)</f>
        <v>20650000</v>
      </c>
      <c r="D213" s="8">
        <f t="shared" ref="D213:L213" si="42">SUM(D196:D212)</f>
        <v>911657000</v>
      </c>
      <c r="E213" s="8">
        <f t="shared" si="42"/>
        <v>0</v>
      </c>
      <c r="F213" s="8">
        <f t="shared" si="42"/>
        <v>0</v>
      </c>
      <c r="G213" s="8">
        <f t="shared" si="42"/>
        <v>1700000000</v>
      </c>
      <c r="H213" s="8">
        <f t="shared" si="42"/>
        <v>0</v>
      </c>
      <c r="I213" s="8">
        <f t="shared" si="42"/>
        <v>0</v>
      </c>
      <c r="J213" s="8">
        <f t="shared" si="42"/>
        <v>0</v>
      </c>
      <c r="K213" s="8">
        <f t="shared" si="42"/>
        <v>0</v>
      </c>
      <c r="L213" s="8">
        <f t="shared" si="42"/>
        <v>0</v>
      </c>
      <c r="M213" s="8">
        <f>SUM(M196:M212)</f>
        <v>2632307000</v>
      </c>
    </row>
    <row r="214" spans="1:15" s="110" customFormat="1" ht="15" x14ac:dyDescent="0.25">
      <c r="A214" s="120"/>
      <c r="B214" s="121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O214" s="115">
        <f>M216-M215</f>
        <v>-28505661637.010002</v>
      </c>
    </row>
    <row r="215" spans="1:15" ht="15" x14ac:dyDescent="0.25">
      <c r="A215" s="28"/>
      <c r="B215" s="28" t="s">
        <v>35</v>
      </c>
      <c r="C215" s="28">
        <f t="shared" ref="C215:L215" si="43">C158+C170+C193+C213</f>
        <v>409776844.70999998</v>
      </c>
      <c r="D215" s="28">
        <f t="shared" si="43"/>
        <v>4116355032</v>
      </c>
      <c r="E215" s="28">
        <f t="shared" si="43"/>
        <v>0</v>
      </c>
      <c r="F215" s="28">
        <f t="shared" si="43"/>
        <v>1319800</v>
      </c>
      <c r="G215" s="28">
        <f t="shared" si="43"/>
        <v>1700000000</v>
      </c>
      <c r="H215" s="28">
        <f t="shared" si="43"/>
        <v>0</v>
      </c>
      <c r="I215" s="28">
        <f t="shared" si="43"/>
        <v>160954433.03</v>
      </c>
      <c r="J215" s="28">
        <f t="shared" si="43"/>
        <v>0</v>
      </c>
      <c r="K215" s="28">
        <f t="shared" si="43"/>
        <v>0</v>
      </c>
      <c r="L215" s="28">
        <f t="shared" si="43"/>
        <v>22117255527.27</v>
      </c>
      <c r="M215" s="28">
        <f>SUM(C215:L215)</f>
        <v>28505661637.010002</v>
      </c>
      <c r="O215" s="24" t="s">
        <v>37</v>
      </c>
    </row>
    <row r="216" spans="1:15" s="22" customFormat="1" ht="15" x14ac:dyDescent="0.25">
      <c r="A216" s="18"/>
      <c r="B216" s="20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30">
        <f>SUM(D216:L216)</f>
        <v>0</v>
      </c>
    </row>
    <row r="217" spans="1:15" ht="15" x14ac:dyDescent="0.25">
      <c r="A217" s="190" t="s">
        <v>36</v>
      </c>
      <c r="B217" s="191"/>
      <c r="C217" s="191"/>
      <c r="D217" s="191"/>
      <c r="E217" s="191"/>
      <c r="F217" s="191"/>
      <c r="G217" s="191"/>
      <c r="H217" s="191"/>
      <c r="I217" s="191"/>
      <c r="J217" s="191"/>
      <c r="K217" s="191"/>
      <c r="L217" s="191"/>
      <c r="M217" s="192"/>
      <c r="O217" s="22">
        <v>131</v>
      </c>
    </row>
    <row r="218" spans="1:15" s="22" customFormat="1" ht="15" x14ac:dyDescent="0.25">
      <c r="A218" s="25"/>
      <c r="B218" s="31" t="s">
        <v>38</v>
      </c>
      <c r="C218" s="10"/>
      <c r="D218" s="10">
        <f>+O217*75000</f>
        <v>9825000</v>
      </c>
      <c r="E218" s="10"/>
      <c r="F218" s="10"/>
      <c r="G218" s="10"/>
      <c r="H218" s="10"/>
      <c r="I218" s="10"/>
      <c r="J218" s="10"/>
      <c r="K218" s="10"/>
      <c r="L218" s="10"/>
      <c r="M218" s="8">
        <f t="shared" ref="M218:M242" si="44">SUM(C218:L218)</f>
        <v>9825000</v>
      </c>
    </row>
    <row r="219" spans="1:15" s="22" customFormat="1" ht="15" x14ac:dyDescent="0.25">
      <c r="A219" s="25"/>
      <c r="B219" s="31" t="s">
        <v>39</v>
      </c>
      <c r="C219" s="10"/>
      <c r="D219" s="10">
        <f t="shared" ref="D219:D236" si="45">+O219*75000</f>
        <v>1800000</v>
      </c>
      <c r="E219" s="10"/>
      <c r="F219" s="10"/>
      <c r="G219" s="10"/>
      <c r="H219" s="10"/>
      <c r="I219" s="10"/>
      <c r="J219" s="10"/>
      <c r="K219" s="10"/>
      <c r="L219" s="10"/>
      <c r="M219" s="8">
        <f t="shared" si="44"/>
        <v>1800000</v>
      </c>
      <c r="O219" s="22">
        <v>24</v>
      </c>
    </row>
    <row r="220" spans="1:15" s="22" customFormat="1" ht="15" x14ac:dyDescent="0.25">
      <c r="A220" s="25"/>
      <c r="B220" s="31" t="s">
        <v>40</v>
      </c>
      <c r="C220" s="10"/>
      <c r="D220" s="10">
        <f t="shared" si="45"/>
        <v>1050000</v>
      </c>
      <c r="E220" s="10"/>
      <c r="F220" s="10"/>
      <c r="G220" s="10"/>
      <c r="H220" s="10"/>
      <c r="I220" s="10"/>
      <c r="J220" s="10"/>
      <c r="K220" s="10"/>
      <c r="L220" s="10"/>
      <c r="M220" s="8">
        <f t="shared" si="44"/>
        <v>1050000</v>
      </c>
      <c r="O220" s="22">
        <v>14</v>
      </c>
    </row>
    <row r="221" spans="1:15" s="22" customFormat="1" ht="15" x14ac:dyDescent="0.25">
      <c r="A221" s="25"/>
      <c r="B221" s="32" t="s">
        <v>41</v>
      </c>
      <c r="C221" s="10"/>
      <c r="D221" s="10">
        <f t="shared" si="45"/>
        <v>9075000</v>
      </c>
      <c r="E221" s="10"/>
      <c r="F221" s="10"/>
      <c r="G221" s="10"/>
      <c r="H221" s="10"/>
      <c r="I221" s="10"/>
      <c r="J221" s="10"/>
      <c r="K221" s="10"/>
      <c r="L221" s="10"/>
      <c r="M221" s="8">
        <f t="shared" si="44"/>
        <v>9075000</v>
      </c>
      <c r="O221" s="22">
        <v>121</v>
      </c>
    </row>
    <row r="222" spans="1:15" s="22" customFormat="1" ht="15" x14ac:dyDescent="0.25">
      <c r="A222" s="25"/>
      <c r="B222" s="32" t="s">
        <v>42</v>
      </c>
      <c r="C222" s="10"/>
      <c r="D222" s="10">
        <f t="shared" si="45"/>
        <v>14325000</v>
      </c>
      <c r="E222" s="10"/>
      <c r="F222" s="10"/>
      <c r="G222" s="10"/>
      <c r="H222" s="10"/>
      <c r="I222" s="10"/>
      <c r="J222" s="10"/>
      <c r="K222" s="10"/>
      <c r="L222" s="10"/>
      <c r="M222" s="8">
        <f t="shared" si="44"/>
        <v>14325000</v>
      </c>
      <c r="O222" s="22">
        <v>191</v>
      </c>
    </row>
    <row r="223" spans="1:15" s="22" customFormat="1" ht="15" x14ac:dyDescent="0.25">
      <c r="A223" s="25"/>
      <c r="B223" s="33" t="s">
        <v>43</v>
      </c>
      <c r="C223" s="10"/>
      <c r="D223" s="10">
        <f t="shared" si="45"/>
        <v>1950000</v>
      </c>
      <c r="E223" s="10"/>
      <c r="F223" s="10"/>
      <c r="G223" s="10"/>
      <c r="H223" s="10"/>
      <c r="I223" s="10"/>
      <c r="J223" s="10"/>
      <c r="K223" s="10"/>
      <c r="L223" s="10"/>
      <c r="M223" s="8">
        <f t="shared" si="44"/>
        <v>1950000</v>
      </c>
      <c r="O223" s="22">
        <v>26</v>
      </c>
    </row>
    <row r="224" spans="1:15" s="22" customFormat="1" ht="15" x14ac:dyDescent="0.25">
      <c r="A224" s="25"/>
      <c r="B224" s="33" t="s">
        <v>44</v>
      </c>
      <c r="C224" s="10"/>
      <c r="D224" s="10">
        <f t="shared" si="45"/>
        <v>33750000</v>
      </c>
      <c r="E224" s="10"/>
      <c r="F224" s="10"/>
      <c r="G224" s="10"/>
      <c r="H224" s="10"/>
      <c r="I224" s="10"/>
      <c r="J224" s="10"/>
      <c r="K224" s="10"/>
      <c r="L224" s="10"/>
      <c r="M224" s="8">
        <f t="shared" si="44"/>
        <v>33750000</v>
      </c>
      <c r="O224" s="22">
        <v>450</v>
      </c>
    </row>
    <row r="225" spans="1:16" s="22" customFormat="1" ht="15" x14ac:dyDescent="0.25">
      <c r="A225" s="25"/>
      <c r="B225" s="33" t="s">
        <v>45</v>
      </c>
      <c r="C225" s="10"/>
      <c r="D225" s="10">
        <f t="shared" si="45"/>
        <v>3375000</v>
      </c>
      <c r="E225" s="10"/>
      <c r="F225" s="10"/>
      <c r="G225" s="10"/>
      <c r="H225" s="10"/>
      <c r="I225" s="10"/>
      <c r="J225" s="10"/>
      <c r="K225" s="10"/>
      <c r="L225" s="10"/>
      <c r="M225" s="8">
        <f t="shared" si="44"/>
        <v>3375000</v>
      </c>
      <c r="O225" s="22">
        <v>45</v>
      </c>
    </row>
    <row r="226" spans="1:16" s="22" customFormat="1" ht="15" x14ac:dyDescent="0.25">
      <c r="A226" s="25"/>
      <c r="B226" s="34" t="s">
        <v>46</v>
      </c>
      <c r="C226" s="10"/>
      <c r="D226" s="10">
        <f t="shared" si="45"/>
        <v>262500000</v>
      </c>
      <c r="E226" s="10"/>
      <c r="F226" s="10"/>
      <c r="G226" s="10"/>
      <c r="H226" s="10"/>
      <c r="I226" s="10"/>
      <c r="J226" s="10"/>
      <c r="K226" s="10"/>
      <c r="L226" s="10"/>
      <c r="M226" s="8">
        <f t="shared" si="44"/>
        <v>262500000</v>
      </c>
      <c r="O226" s="22">
        <v>3500</v>
      </c>
    </row>
    <row r="227" spans="1:16" s="22" customFormat="1" ht="15" x14ac:dyDescent="0.25">
      <c r="A227" s="25"/>
      <c r="B227" s="33" t="s">
        <v>47</v>
      </c>
      <c r="C227" s="10"/>
      <c r="D227" s="10">
        <f t="shared" si="45"/>
        <v>11250000</v>
      </c>
      <c r="E227" s="10"/>
      <c r="F227" s="10"/>
      <c r="G227" s="10"/>
      <c r="H227" s="10"/>
      <c r="I227" s="10"/>
      <c r="J227" s="10"/>
      <c r="K227" s="10"/>
      <c r="L227" s="10"/>
      <c r="M227" s="8">
        <f t="shared" si="44"/>
        <v>11250000</v>
      </c>
      <c r="O227" s="22">
        <v>150</v>
      </c>
    </row>
    <row r="228" spans="1:16" s="22" customFormat="1" ht="15" x14ac:dyDescent="0.25">
      <c r="A228" s="25"/>
      <c r="B228" s="33" t="s">
        <v>48</v>
      </c>
      <c r="C228" s="10"/>
      <c r="D228" s="10">
        <f t="shared" si="45"/>
        <v>5400000</v>
      </c>
      <c r="E228" s="10"/>
      <c r="F228" s="10"/>
      <c r="G228" s="10"/>
      <c r="H228" s="10"/>
      <c r="I228" s="10"/>
      <c r="J228" s="10"/>
      <c r="K228" s="10"/>
      <c r="L228" s="10"/>
      <c r="M228" s="8">
        <f t="shared" si="44"/>
        <v>5400000</v>
      </c>
      <c r="O228" s="22">
        <v>72</v>
      </c>
    </row>
    <row r="229" spans="1:16" s="22" customFormat="1" ht="15" x14ac:dyDescent="0.25">
      <c r="A229" s="25"/>
      <c r="B229" s="32" t="s">
        <v>49</v>
      </c>
      <c r="C229" s="10"/>
      <c r="D229" s="10">
        <f t="shared" si="45"/>
        <v>3600000</v>
      </c>
      <c r="E229" s="10"/>
      <c r="F229" s="10"/>
      <c r="G229" s="10"/>
      <c r="H229" s="10"/>
      <c r="I229" s="10"/>
      <c r="J229" s="10"/>
      <c r="K229" s="10"/>
      <c r="L229" s="10"/>
      <c r="M229" s="8">
        <f t="shared" si="44"/>
        <v>3600000</v>
      </c>
      <c r="O229" s="22">
        <v>48</v>
      </c>
    </row>
    <row r="230" spans="1:16" s="22" customFormat="1" ht="15" x14ac:dyDescent="0.25">
      <c r="A230" s="25"/>
      <c r="B230" s="33" t="s">
        <v>50</v>
      </c>
      <c r="C230" s="10"/>
      <c r="D230" s="10">
        <f t="shared" si="45"/>
        <v>0</v>
      </c>
      <c r="E230" s="10"/>
      <c r="F230" s="10"/>
      <c r="G230" s="10"/>
      <c r="H230" s="10"/>
      <c r="I230" s="10"/>
      <c r="J230" s="10"/>
      <c r="K230" s="10"/>
      <c r="L230" s="10"/>
      <c r="M230" s="8">
        <f t="shared" si="44"/>
        <v>0</v>
      </c>
      <c r="O230" s="22">
        <v>0</v>
      </c>
      <c r="P230" s="22" t="s">
        <v>51</v>
      </c>
    </row>
    <row r="231" spans="1:16" s="22" customFormat="1" ht="15" x14ac:dyDescent="0.25">
      <c r="A231" s="25"/>
      <c r="B231" s="31" t="s">
        <v>52</v>
      </c>
      <c r="C231" s="10"/>
      <c r="D231" s="10">
        <f t="shared" si="45"/>
        <v>2250000</v>
      </c>
      <c r="E231" s="10"/>
      <c r="F231" s="10"/>
      <c r="G231" s="10"/>
      <c r="H231" s="10"/>
      <c r="I231" s="10"/>
      <c r="J231" s="10"/>
      <c r="K231" s="10"/>
      <c r="L231" s="10"/>
      <c r="M231" s="8">
        <f t="shared" si="44"/>
        <v>2250000</v>
      </c>
      <c r="O231" s="22">
        <v>30</v>
      </c>
    </row>
    <row r="232" spans="1:16" s="22" customFormat="1" ht="15" x14ac:dyDescent="0.25">
      <c r="A232" s="25"/>
      <c r="B232" s="31" t="s">
        <v>53</v>
      </c>
      <c r="C232" s="10"/>
      <c r="D232" s="10">
        <f t="shared" si="45"/>
        <v>22500000</v>
      </c>
      <c r="E232" s="10"/>
      <c r="F232" s="10"/>
      <c r="G232" s="10"/>
      <c r="H232" s="10"/>
      <c r="I232" s="10"/>
      <c r="J232" s="10"/>
      <c r="K232" s="10"/>
      <c r="L232" s="10"/>
      <c r="M232" s="8">
        <f t="shared" si="44"/>
        <v>22500000</v>
      </c>
      <c r="O232" s="22">
        <v>300</v>
      </c>
    </row>
    <row r="233" spans="1:16" s="22" customFormat="1" ht="15" x14ac:dyDescent="0.25">
      <c r="A233" s="25"/>
      <c r="B233" s="31" t="s">
        <v>206</v>
      </c>
      <c r="C233" s="10"/>
      <c r="D233" s="10">
        <f t="shared" si="45"/>
        <v>0</v>
      </c>
      <c r="E233" s="10"/>
      <c r="F233" s="10"/>
      <c r="G233" s="10"/>
      <c r="H233" s="10"/>
      <c r="I233" s="10"/>
      <c r="J233" s="10"/>
      <c r="K233" s="10"/>
      <c r="L233" s="10"/>
      <c r="M233" s="8">
        <f t="shared" ref="M233" si="46">SUM(C233:L233)</f>
        <v>0</v>
      </c>
    </row>
    <row r="234" spans="1:16" s="22" customFormat="1" ht="15" x14ac:dyDescent="0.25">
      <c r="A234" s="25"/>
      <c r="B234" s="31" t="s">
        <v>54</v>
      </c>
      <c r="C234" s="10"/>
      <c r="D234" s="10">
        <f t="shared" si="45"/>
        <v>3150000</v>
      </c>
      <c r="E234" s="10"/>
      <c r="F234" s="10"/>
      <c r="G234" s="10"/>
      <c r="H234" s="10"/>
      <c r="I234" s="10"/>
      <c r="J234" s="10"/>
      <c r="K234" s="10"/>
      <c r="L234" s="10"/>
      <c r="M234" s="8">
        <f t="shared" si="44"/>
        <v>3150000</v>
      </c>
      <c r="O234" s="22">
        <v>42</v>
      </c>
    </row>
    <row r="235" spans="1:16" s="22" customFormat="1" ht="15" x14ac:dyDescent="0.25">
      <c r="A235" s="25"/>
      <c r="B235" s="33" t="s">
        <v>55</v>
      </c>
      <c r="C235" s="10"/>
      <c r="D235" s="10">
        <f t="shared" si="45"/>
        <v>20625000</v>
      </c>
      <c r="E235" s="10"/>
      <c r="F235" s="10"/>
      <c r="G235" s="10"/>
      <c r="H235" s="10"/>
      <c r="I235" s="10"/>
      <c r="J235" s="10"/>
      <c r="K235" s="10"/>
      <c r="L235" s="10"/>
      <c r="M235" s="8">
        <f t="shared" si="44"/>
        <v>20625000</v>
      </c>
      <c r="O235" s="22">
        <v>275</v>
      </c>
    </row>
    <row r="236" spans="1:16" s="22" customFormat="1" ht="15" x14ac:dyDescent="0.25">
      <c r="A236" s="25"/>
      <c r="B236" s="33" t="s">
        <v>56</v>
      </c>
      <c r="C236" s="10"/>
      <c r="D236" s="10">
        <f t="shared" si="45"/>
        <v>36825000</v>
      </c>
      <c r="E236" s="10"/>
      <c r="F236" s="10"/>
      <c r="G236" s="10"/>
      <c r="H236" s="10"/>
      <c r="I236" s="10"/>
      <c r="J236" s="10"/>
      <c r="K236" s="10"/>
      <c r="L236" s="10"/>
      <c r="M236" s="8">
        <f t="shared" si="44"/>
        <v>36825000</v>
      </c>
      <c r="O236" s="22">
        <v>491</v>
      </c>
    </row>
    <row r="237" spans="1:16" s="22" customFormat="1" ht="28.5" x14ac:dyDescent="0.25">
      <c r="A237" s="25"/>
      <c r="B237" s="77" t="s">
        <v>135</v>
      </c>
      <c r="C237" s="10"/>
      <c r="D237" s="10">
        <v>26000000</v>
      </c>
      <c r="E237" s="10"/>
      <c r="F237" s="10"/>
      <c r="G237" s="10"/>
      <c r="H237" s="10"/>
      <c r="I237" s="10"/>
      <c r="J237" s="10"/>
      <c r="K237" s="10"/>
      <c r="L237" s="10"/>
      <c r="M237" s="8">
        <f t="shared" si="44"/>
        <v>26000000</v>
      </c>
    </row>
    <row r="238" spans="1:16" s="22" customFormat="1" ht="15" x14ac:dyDescent="0.25">
      <c r="A238" s="25"/>
      <c r="B238" s="33" t="s">
        <v>136</v>
      </c>
      <c r="C238" s="10"/>
      <c r="D238" s="10">
        <v>55000000</v>
      </c>
      <c r="E238" s="10"/>
      <c r="F238" s="10"/>
      <c r="G238" s="10"/>
      <c r="H238" s="10"/>
      <c r="I238" s="10"/>
      <c r="J238" s="10"/>
      <c r="K238" s="10"/>
      <c r="L238" s="10"/>
      <c r="M238" s="8">
        <f t="shared" si="44"/>
        <v>55000000</v>
      </c>
    </row>
    <row r="239" spans="1:16" s="22" customFormat="1" ht="28.5" x14ac:dyDescent="0.25">
      <c r="A239" s="25"/>
      <c r="B239" s="77" t="s">
        <v>275</v>
      </c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8">
        <f t="shared" si="44"/>
        <v>0</v>
      </c>
    </row>
    <row r="240" spans="1:16" s="22" customFormat="1" ht="15" x14ac:dyDescent="0.25">
      <c r="A240" s="25"/>
      <c r="B240" s="33" t="s">
        <v>137</v>
      </c>
      <c r="C240" s="10"/>
      <c r="D240" s="10">
        <v>60000000</v>
      </c>
      <c r="E240" s="10"/>
      <c r="F240" s="10"/>
      <c r="G240" s="10"/>
      <c r="H240" s="10"/>
      <c r="I240" s="10"/>
      <c r="J240" s="10"/>
      <c r="K240" s="10"/>
      <c r="L240" s="10"/>
      <c r="M240" s="8">
        <f t="shared" si="44"/>
        <v>60000000</v>
      </c>
    </row>
    <row r="241" spans="1:13" s="22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8">
        <f t="shared" si="44"/>
        <v>0</v>
      </c>
    </row>
    <row r="242" spans="1:13" ht="15" x14ac:dyDescent="0.25">
      <c r="A242" s="6"/>
      <c r="B242" s="6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8">
        <f t="shared" si="44"/>
        <v>0</v>
      </c>
    </row>
    <row r="243" spans="1:13" ht="15" x14ac:dyDescent="0.25">
      <c r="A243" s="8"/>
      <c r="B243" s="14" t="s">
        <v>57</v>
      </c>
      <c r="C243" s="8">
        <f t="shared" ref="C243:M243" si="47">SUM(C218:C242)</f>
        <v>0</v>
      </c>
      <c r="D243" s="8">
        <f t="shared" si="47"/>
        <v>584250000</v>
      </c>
      <c r="E243" s="8">
        <f t="shared" si="47"/>
        <v>0</v>
      </c>
      <c r="F243" s="8">
        <f t="shared" si="47"/>
        <v>0</v>
      </c>
      <c r="G243" s="8">
        <f t="shared" si="47"/>
        <v>0</v>
      </c>
      <c r="H243" s="8">
        <f t="shared" si="47"/>
        <v>0</v>
      </c>
      <c r="I243" s="8">
        <f t="shared" si="47"/>
        <v>0</v>
      </c>
      <c r="J243" s="8">
        <f t="shared" si="47"/>
        <v>0</v>
      </c>
      <c r="K243" s="8">
        <f t="shared" si="47"/>
        <v>0</v>
      </c>
      <c r="L243" s="8">
        <f t="shared" si="47"/>
        <v>0</v>
      </c>
      <c r="M243" s="8">
        <f t="shared" si="47"/>
        <v>584250000</v>
      </c>
    </row>
    <row r="244" spans="1:13" s="110" customFormat="1" ht="15" x14ac:dyDescent="0.25">
      <c r="A244" s="116"/>
      <c r="B244" s="117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9"/>
    </row>
    <row r="245" spans="1:13" ht="15" x14ac:dyDescent="0.25">
      <c r="A245" s="190" t="s">
        <v>58</v>
      </c>
      <c r="B245" s="191"/>
      <c r="C245" s="191"/>
      <c r="D245" s="191"/>
      <c r="E245" s="191"/>
      <c r="F245" s="191"/>
      <c r="G245" s="191"/>
      <c r="H245" s="191"/>
      <c r="I245" s="191"/>
      <c r="J245" s="191"/>
      <c r="K245" s="191"/>
      <c r="L245" s="191"/>
      <c r="M245" s="192"/>
    </row>
    <row r="246" spans="1:13" ht="15" x14ac:dyDescent="0.25">
      <c r="A246" s="6"/>
      <c r="B246" s="6" t="s">
        <v>138</v>
      </c>
      <c r="C246" s="7"/>
      <c r="D246" s="7">
        <f>386657*1500</f>
        <v>579985500</v>
      </c>
      <c r="E246" s="7"/>
      <c r="F246" s="7"/>
      <c r="G246" s="7"/>
      <c r="H246" s="7"/>
      <c r="I246" s="7"/>
      <c r="J246" s="7"/>
      <c r="K246" s="7"/>
      <c r="L246" s="7"/>
      <c r="M246" s="8">
        <f t="shared" ref="M246:M255" si="48">SUM(C246:L246)</f>
        <v>579985500</v>
      </c>
    </row>
    <row r="247" spans="1:13" ht="15" x14ac:dyDescent="0.25">
      <c r="A247" s="6"/>
      <c r="B247" s="6" t="s">
        <v>139</v>
      </c>
      <c r="C247" s="7">
        <f>67565196+64100</f>
        <v>67629296</v>
      </c>
      <c r="D247" s="7"/>
      <c r="E247" s="7">
        <v>571664109</v>
      </c>
      <c r="F247" s="7"/>
      <c r="G247" s="7"/>
      <c r="H247" s="7"/>
      <c r="I247" s="7"/>
      <c r="J247" s="7"/>
      <c r="K247" s="7"/>
      <c r="L247" s="7">
        <v>358665281</v>
      </c>
      <c r="M247" s="8">
        <f t="shared" si="48"/>
        <v>997958686</v>
      </c>
    </row>
    <row r="248" spans="1:13" ht="15" x14ac:dyDescent="0.25">
      <c r="A248" s="6"/>
      <c r="B248" s="6" t="s">
        <v>274</v>
      </c>
      <c r="C248" s="7">
        <v>4000000</v>
      </c>
      <c r="D248" s="7">
        <v>23800000</v>
      </c>
      <c r="E248" s="7"/>
      <c r="F248" s="7"/>
      <c r="G248" s="7"/>
      <c r="H248" s="7"/>
      <c r="I248" s="7"/>
      <c r="J248" s="7"/>
      <c r="K248" s="7"/>
      <c r="L248" s="7"/>
      <c r="M248" s="8">
        <f t="shared" si="48"/>
        <v>27800000</v>
      </c>
    </row>
    <row r="249" spans="1:13" ht="15" x14ac:dyDescent="0.25">
      <c r="A249" s="6"/>
      <c r="B249" s="6" t="s">
        <v>150</v>
      </c>
      <c r="C249" s="7"/>
      <c r="D249" s="7">
        <v>30000000</v>
      </c>
      <c r="E249" s="7"/>
      <c r="F249" s="7"/>
      <c r="G249" s="7"/>
      <c r="H249" s="7"/>
      <c r="I249" s="7"/>
      <c r="J249" s="7"/>
      <c r="K249" s="7"/>
      <c r="L249" s="7"/>
      <c r="M249" s="8">
        <f t="shared" si="48"/>
        <v>30000000</v>
      </c>
    </row>
    <row r="250" spans="1:13" ht="15" x14ac:dyDescent="0.25">
      <c r="A250" s="6"/>
      <c r="B250" s="6" t="s">
        <v>152</v>
      </c>
      <c r="C250" s="7">
        <v>20000000</v>
      </c>
      <c r="D250" s="7"/>
      <c r="E250" s="7"/>
      <c r="F250" s="7"/>
      <c r="G250" s="7"/>
      <c r="H250" s="7"/>
      <c r="I250" s="7"/>
      <c r="J250" s="7"/>
      <c r="K250" s="7"/>
      <c r="L250" s="7"/>
      <c r="M250" s="8">
        <f t="shared" si="48"/>
        <v>20000000</v>
      </c>
    </row>
    <row r="251" spans="1:13" ht="15" x14ac:dyDescent="0.25">
      <c r="A251" s="6"/>
      <c r="B251" s="6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8">
        <f t="shared" si="48"/>
        <v>0</v>
      </c>
    </row>
    <row r="252" spans="1:13" ht="15" x14ac:dyDescent="0.25">
      <c r="A252" s="6"/>
      <c r="B252" s="6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8">
        <f t="shared" si="48"/>
        <v>0</v>
      </c>
    </row>
    <row r="253" spans="1:13" ht="15" x14ac:dyDescent="0.25">
      <c r="A253" s="6"/>
      <c r="B253" s="6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8">
        <f t="shared" si="48"/>
        <v>0</v>
      </c>
    </row>
    <row r="254" spans="1:13" ht="15" x14ac:dyDescent="0.25">
      <c r="A254" s="6"/>
      <c r="B254" s="6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8">
        <f t="shared" si="48"/>
        <v>0</v>
      </c>
    </row>
    <row r="255" spans="1:13" ht="15" x14ac:dyDescent="0.25">
      <c r="A255" s="6"/>
      <c r="B255" s="6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8">
        <f t="shared" si="48"/>
        <v>0</v>
      </c>
    </row>
    <row r="256" spans="1:13" ht="15" x14ac:dyDescent="0.25">
      <c r="A256" s="8"/>
      <c r="B256" s="14" t="s">
        <v>59</v>
      </c>
      <c r="C256" s="8">
        <f t="shared" ref="C256:M256" si="49">SUM(C246:C255)</f>
        <v>91629296</v>
      </c>
      <c r="D256" s="8">
        <f t="shared" si="49"/>
        <v>633785500</v>
      </c>
      <c r="E256" s="8">
        <f t="shared" si="49"/>
        <v>571664109</v>
      </c>
      <c r="F256" s="8">
        <f t="shared" si="49"/>
        <v>0</v>
      </c>
      <c r="G256" s="8">
        <f t="shared" si="49"/>
        <v>0</v>
      </c>
      <c r="H256" s="8">
        <f t="shared" si="49"/>
        <v>0</v>
      </c>
      <c r="I256" s="8">
        <f t="shared" si="49"/>
        <v>0</v>
      </c>
      <c r="J256" s="8">
        <f t="shared" si="49"/>
        <v>0</v>
      </c>
      <c r="K256" s="8">
        <f t="shared" si="49"/>
        <v>0</v>
      </c>
      <c r="L256" s="8">
        <f t="shared" si="49"/>
        <v>358665281</v>
      </c>
      <c r="M256" s="8">
        <f t="shared" si="49"/>
        <v>1655744186</v>
      </c>
    </row>
    <row r="257" spans="1:13" s="110" customFormat="1" ht="15" x14ac:dyDescent="0.25">
      <c r="A257" s="120"/>
      <c r="B257" s="121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</row>
    <row r="258" spans="1:13" ht="15" x14ac:dyDescent="0.25">
      <c r="A258" s="35"/>
      <c r="B258" s="35" t="s">
        <v>60</v>
      </c>
      <c r="C258" s="35">
        <f t="shared" ref="C258:M258" si="50">C243+C256</f>
        <v>91629296</v>
      </c>
      <c r="D258" s="35">
        <f t="shared" si="50"/>
        <v>1218035500</v>
      </c>
      <c r="E258" s="35">
        <f t="shared" si="50"/>
        <v>571664109</v>
      </c>
      <c r="F258" s="35">
        <f t="shared" si="50"/>
        <v>0</v>
      </c>
      <c r="G258" s="35">
        <f t="shared" si="50"/>
        <v>0</v>
      </c>
      <c r="H258" s="35">
        <f t="shared" si="50"/>
        <v>0</v>
      </c>
      <c r="I258" s="35">
        <f t="shared" si="50"/>
        <v>0</v>
      </c>
      <c r="J258" s="35">
        <f t="shared" si="50"/>
        <v>0</v>
      </c>
      <c r="K258" s="35">
        <f t="shared" si="50"/>
        <v>0</v>
      </c>
      <c r="L258" s="35">
        <f t="shared" si="50"/>
        <v>358665281</v>
      </c>
      <c r="M258" s="35">
        <f t="shared" si="50"/>
        <v>2239994186</v>
      </c>
    </row>
    <row r="259" spans="1:13" s="22" customFormat="1" ht="15" x14ac:dyDescent="0.25">
      <c r="A259" s="20"/>
      <c r="B259" s="20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</row>
    <row r="260" spans="1:13" ht="15" x14ac:dyDescent="0.25">
      <c r="A260" s="188" t="s">
        <v>61</v>
      </c>
      <c r="B260" s="189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</row>
    <row r="261" spans="1:13" ht="15" x14ac:dyDescent="0.25">
      <c r="A261" s="43"/>
      <c r="B261" s="113" t="s">
        <v>198</v>
      </c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8">
        <f t="shared" ref="M261:M268" si="51">SUM(C261:L261)</f>
        <v>0</v>
      </c>
    </row>
    <row r="262" spans="1:13" ht="15" x14ac:dyDescent="0.25">
      <c r="A262" s="6"/>
      <c r="B262" s="6" t="s">
        <v>276</v>
      </c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8">
        <f t="shared" si="51"/>
        <v>0</v>
      </c>
    </row>
    <row r="263" spans="1:13" ht="15" x14ac:dyDescent="0.25">
      <c r="A263" s="6"/>
      <c r="B263" s="6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8">
        <f t="shared" si="51"/>
        <v>0</v>
      </c>
    </row>
    <row r="264" spans="1:13" ht="15" x14ac:dyDescent="0.25">
      <c r="A264" s="6"/>
      <c r="B264" s="6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8">
        <f t="shared" si="51"/>
        <v>0</v>
      </c>
    </row>
    <row r="265" spans="1:13" ht="15" x14ac:dyDescent="0.25">
      <c r="A265" s="6"/>
      <c r="B265" s="6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8">
        <f t="shared" si="51"/>
        <v>0</v>
      </c>
    </row>
    <row r="266" spans="1:13" ht="15" x14ac:dyDescent="0.25">
      <c r="A266" s="6"/>
      <c r="B266" s="6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8">
        <f t="shared" si="51"/>
        <v>0</v>
      </c>
    </row>
    <row r="267" spans="1:13" ht="15" x14ac:dyDescent="0.25">
      <c r="A267" s="6"/>
      <c r="B267" s="6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8">
        <f t="shared" si="51"/>
        <v>0</v>
      </c>
    </row>
    <row r="268" spans="1:13" ht="15" x14ac:dyDescent="0.25">
      <c r="A268" s="6"/>
      <c r="B268" s="6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8">
        <f t="shared" si="51"/>
        <v>0</v>
      </c>
    </row>
    <row r="269" spans="1:13" ht="15" x14ac:dyDescent="0.25">
      <c r="A269" s="37"/>
      <c r="B269" s="37" t="s">
        <v>62</v>
      </c>
      <c r="C269" s="37">
        <f t="shared" ref="C269:M269" si="52">SUM(C261:C268)</f>
        <v>0</v>
      </c>
      <c r="D269" s="37">
        <f t="shared" si="52"/>
        <v>0</v>
      </c>
      <c r="E269" s="37">
        <f t="shared" si="52"/>
        <v>0</v>
      </c>
      <c r="F269" s="37">
        <f t="shared" si="52"/>
        <v>0</v>
      </c>
      <c r="G269" s="37">
        <f t="shared" si="52"/>
        <v>0</v>
      </c>
      <c r="H269" s="37">
        <f t="shared" si="52"/>
        <v>0</v>
      </c>
      <c r="I269" s="37">
        <f t="shared" si="52"/>
        <v>0</v>
      </c>
      <c r="J269" s="37">
        <f t="shared" si="52"/>
        <v>0</v>
      </c>
      <c r="K269" s="37">
        <f t="shared" si="52"/>
        <v>0</v>
      </c>
      <c r="L269" s="37">
        <f t="shared" si="52"/>
        <v>0</v>
      </c>
      <c r="M269" s="37">
        <f t="shared" si="52"/>
        <v>0</v>
      </c>
    </row>
    <row r="270" spans="1:13" s="22" customFormat="1" ht="15" x14ac:dyDescent="0.25">
      <c r="A270" s="18"/>
      <c r="B270" s="20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30"/>
    </row>
    <row r="271" spans="1:13" s="22" customFormat="1" ht="15" x14ac:dyDescent="0.25">
      <c r="A271" s="83" t="s">
        <v>199</v>
      </c>
      <c r="B271" s="84"/>
      <c r="C271" s="84"/>
      <c r="D271" s="84"/>
      <c r="E271" s="84"/>
      <c r="F271" s="84"/>
      <c r="G271" s="84"/>
      <c r="H271" s="84"/>
      <c r="I271" s="84"/>
      <c r="J271" s="84"/>
      <c r="K271" s="84"/>
      <c r="L271" s="84"/>
      <c r="M271" s="85"/>
    </row>
    <row r="272" spans="1:13" s="22" customFormat="1" x14ac:dyDescent="0.25">
      <c r="A272" s="6"/>
      <c r="B272" s="6" t="s">
        <v>139</v>
      </c>
      <c r="C272" s="7"/>
      <c r="D272" s="7">
        <f>67565196.39+50465662.88</f>
        <v>118030859.27000001</v>
      </c>
      <c r="E272" s="99">
        <f>12475426.33+10295355+58300000+4554156.27+57377500+11475500</f>
        <v>154477937.59999999</v>
      </c>
      <c r="F272" s="99"/>
      <c r="G272" s="99"/>
      <c r="H272" s="99"/>
      <c r="I272" s="99"/>
      <c r="J272" s="99"/>
      <c r="K272" s="99"/>
      <c r="L272" s="99">
        <f>413724671+3461500+164587500+76885422.11+27000000</f>
        <v>685659093.11000001</v>
      </c>
      <c r="M272" s="14">
        <f t="shared" ref="M272:M274" si="53">SUM(C272:L272)</f>
        <v>958167889.98000002</v>
      </c>
    </row>
    <row r="273" spans="1:13" s="22" customFormat="1" ht="28.5" x14ac:dyDescent="0.25">
      <c r="A273" s="6"/>
      <c r="B273" s="15" t="s">
        <v>202</v>
      </c>
      <c r="C273" s="7">
        <v>30000000</v>
      </c>
      <c r="D273" s="7">
        <v>200000000</v>
      </c>
      <c r="E273" s="92"/>
      <c r="F273" s="92"/>
      <c r="G273" s="92"/>
      <c r="H273" s="92"/>
      <c r="I273" s="92"/>
      <c r="J273" s="92"/>
      <c r="K273" s="92"/>
      <c r="L273" s="92"/>
      <c r="M273" s="14">
        <f t="shared" si="53"/>
        <v>230000000</v>
      </c>
    </row>
    <row r="274" spans="1:13" s="22" customFormat="1" ht="42.75" x14ac:dyDescent="0.25">
      <c r="A274" s="6"/>
      <c r="B274" s="109" t="s">
        <v>252</v>
      </c>
      <c r="C274" s="92"/>
      <c r="D274" s="92"/>
      <c r="E274" s="92"/>
      <c r="F274" s="92"/>
      <c r="G274" s="92"/>
      <c r="H274" s="92"/>
      <c r="I274" s="92"/>
      <c r="J274" s="92"/>
      <c r="K274" s="92"/>
      <c r="L274" s="92"/>
      <c r="M274" s="14">
        <f t="shared" si="53"/>
        <v>0</v>
      </c>
    </row>
    <row r="275" spans="1:13" s="22" customFormat="1" x14ac:dyDescent="0.25">
      <c r="A275" s="6"/>
      <c r="B275" s="109"/>
      <c r="C275" s="92"/>
      <c r="D275" s="92"/>
      <c r="E275" s="92"/>
      <c r="F275" s="92"/>
      <c r="G275" s="92"/>
      <c r="H275" s="92"/>
      <c r="I275" s="92"/>
      <c r="J275" s="92"/>
      <c r="K275" s="92"/>
      <c r="L275" s="92"/>
      <c r="M275" s="14">
        <f>SUM(C275:L275)</f>
        <v>0</v>
      </c>
    </row>
    <row r="276" spans="1:13" s="22" customFormat="1" ht="15" x14ac:dyDescent="0.25">
      <c r="A276" s="6"/>
      <c r="B276" s="6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8">
        <f t="shared" ref="M276:M278" si="54">SUM(C276:L276)</f>
        <v>0</v>
      </c>
    </row>
    <row r="277" spans="1:13" s="22" customFormat="1" ht="15" x14ac:dyDescent="0.25">
      <c r="A277" s="6"/>
      <c r="B277" s="15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8">
        <f t="shared" si="54"/>
        <v>0</v>
      </c>
    </row>
    <row r="278" spans="1:13" s="22" customFormat="1" ht="15" x14ac:dyDescent="0.25">
      <c r="A278" s="6"/>
      <c r="B278" s="15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8">
        <f t="shared" si="54"/>
        <v>0</v>
      </c>
    </row>
    <row r="279" spans="1:13" s="22" customFormat="1" ht="15" x14ac:dyDescent="0.25">
      <c r="A279" s="6"/>
      <c r="B279" s="6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8">
        <f>SUM(C279:L279)</f>
        <v>0</v>
      </c>
    </row>
    <row r="280" spans="1:13" s="22" customFormat="1" ht="15" x14ac:dyDescent="0.25">
      <c r="A280" s="6"/>
      <c r="B280" s="6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8"/>
    </row>
    <row r="281" spans="1:13" s="22" customFormat="1" ht="15" x14ac:dyDescent="0.25">
      <c r="A281" s="6"/>
      <c r="B281" s="6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8"/>
    </row>
    <row r="282" spans="1:13" s="22" customFormat="1" ht="15" x14ac:dyDescent="0.25">
      <c r="A282" s="6"/>
      <c r="B282" s="6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8"/>
    </row>
    <row r="283" spans="1:13" s="22" customFormat="1" ht="15" x14ac:dyDescent="0.25">
      <c r="A283" s="6"/>
      <c r="B283" s="15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8">
        <f t="shared" ref="M283" si="55">SUM(C283:L283)</f>
        <v>0</v>
      </c>
    </row>
    <row r="284" spans="1:13" s="22" customFormat="1" ht="15" x14ac:dyDescent="0.25">
      <c r="A284" s="8"/>
      <c r="B284" s="38" t="s">
        <v>200</v>
      </c>
      <c r="C284" s="8">
        <f>SUM(C272:C283)</f>
        <v>30000000</v>
      </c>
      <c r="D284" s="8">
        <f t="shared" ref="D284" si="56">SUM(D272:D283)</f>
        <v>318030859.26999998</v>
      </c>
      <c r="E284" s="8">
        <f t="shared" ref="E284" si="57">SUM(E272:E283)</f>
        <v>154477937.59999999</v>
      </c>
      <c r="F284" s="8">
        <f t="shared" ref="F284" si="58">SUM(F272:F283)</f>
        <v>0</v>
      </c>
      <c r="G284" s="8">
        <f t="shared" ref="G284" si="59">SUM(G272:G283)</f>
        <v>0</v>
      </c>
      <c r="H284" s="8">
        <f t="shared" ref="H284" si="60">SUM(H272:H283)</f>
        <v>0</v>
      </c>
      <c r="I284" s="8">
        <f t="shared" ref="I284" si="61">SUM(I272:I283)</f>
        <v>0</v>
      </c>
      <c r="J284" s="8">
        <f t="shared" ref="J284" si="62">SUM(J272:J283)</f>
        <v>0</v>
      </c>
      <c r="K284" s="8">
        <f t="shared" ref="K284" si="63">SUM(K272:K283)</f>
        <v>0</v>
      </c>
      <c r="L284" s="8">
        <f t="shared" ref="L284" si="64">SUM(L272:L283)</f>
        <v>685659093.11000001</v>
      </c>
      <c r="M284" s="8">
        <f>SUM(C284:L284)</f>
        <v>1188167889.98</v>
      </c>
    </row>
    <row r="285" spans="1:13" s="110" customFormat="1" ht="15" x14ac:dyDescent="0.25">
      <c r="A285" s="116"/>
      <c r="B285" s="122"/>
      <c r="C285" s="118"/>
      <c r="D285" s="118"/>
      <c r="E285" s="118"/>
      <c r="F285" s="118"/>
      <c r="G285" s="118"/>
      <c r="H285" s="118"/>
      <c r="I285" s="118"/>
      <c r="J285" s="118"/>
      <c r="K285" s="118"/>
      <c r="L285" s="118"/>
      <c r="M285" s="119"/>
    </row>
    <row r="286" spans="1:13" ht="15" x14ac:dyDescent="0.25">
      <c r="A286" s="185" t="s">
        <v>63</v>
      </c>
      <c r="B286" s="186"/>
      <c r="C286" s="186"/>
      <c r="D286" s="186"/>
      <c r="E286" s="186"/>
      <c r="F286" s="186"/>
      <c r="G286" s="186"/>
      <c r="H286" s="186"/>
      <c r="I286" s="186"/>
      <c r="J286" s="186"/>
      <c r="K286" s="186"/>
      <c r="L286" s="186"/>
      <c r="M286" s="187"/>
    </row>
    <row r="287" spans="1:13" ht="15" x14ac:dyDescent="0.25">
      <c r="A287" s="6">
        <v>1</v>
      </c>
      <c r="B287" s="66" t="s">
        <v>118</v>
      </c>
      <c r="C287" s="99"/>
      <c r="D287" s="99"/>
      <c r="E287" s="99"/>
      <c r="F287" s="99"/>
      <c r="G287" s="99"/>
      <c r="H287" s="99"/>
      <c r="I287" s="99"/>
      <c r="J287" s="99"/>
      <c r="K287" s="99"/>
      <c r="L287" s="99"/>
      <c r="M287" s="8"/>
    </row>
    <row r="288" spans="1:13" ht="28.5" x14ac:dyDescent="0.25">
      <c r="A288" s="6"/>
      <c r="B288" s="109" t="s">
        <v>119</v>
      </c>
      <c r="C288" s="92">
        <f>'[2]Annexure I'!$F$42</f>
        <v>112500000</v>
      </c>
      <c r="D288" s="92">
        <f>'[2]Annexure I'!$H$41</f>
        <v>0</v>
      </c>
      <c r="E288" s="92">
        <f>'[2]Annexure I'!$I$42</f>
        <v>0</v>
      </c>
      <c r="F288" s="92"/>
      <c r="G288" s="92"/>
      <c r="H288" s="92"/>
      <c r="I288" s="92">
        <f>'[2]Annexure I'!$J$42</f>
        <v>112500000</v>
      </c>
      <c r="J288" s="92"/>
      <c r="K288" s="92"/>
      <c r="L288" s="92"/>
      <c r="M288" s="14">
        <f t="shared" ref="M288:M289" si="65">SUM(C288:L288)</f>
        <v>225000000</v>
      </c>
    </row>
    <row r="289" spans="1:13" ht="28.5" x14ac:dyDescent="0.25">
      <c r="A289" s="6"/>
      <c r="B289" s="109" t="s">
        <v>120</v>
      </c>
      <c r="C289" s="92">
        <f>'[2]Annexure I'!$F$43</f>
        <v>114000000</v>
      </c>
      <c r="D289" s="92">
        <f>'[2]Annexure I'!$H$43</f>
        <v>0</v>
      </c>
      <c r="E289" s="92">
        <f>'[2]Annexure I'!$I$43</f>
        <v>0</v>
      </c>
      <c r="F289" s="92"/>
      <c r="G289" s="92"/>
      <c r="H289" s="92"/>
      <c r="I289" s="92">
        <f>'[2]Annexure I'!$J$43</f>
        <v>76000000</v>
      </c>
      <c r="J289" s="92"/>
      <c r="K289" s="92"/>
      <c r="L289" s="92"/>
      <c r="M289" s="14">
        <f t="shared" si="65"/>
        <v>190000000</v>
      </c>
    </row>
    <row r="290" spans="1:13" ht="28.5" x14ac:dyDescent="0.25">
      <c r="A290" s="6"/>
      <c r="B290" s="109" t="s">
        <v>121</v>
      </c>
      <c r="C290" s="92">
        <f>'[2]Annexure I'!$F$44</f>
        <v>132000000</v>
      </c>
      <c r="D290" s="92">
        <f>'[2]Annexure I'!$H$44</f>
        <v>0</v>
      </c>
      <c r="E290" s="92">
        <f>'[2]Annexure I'!$I$44</f>
        <v>528000000</v>
      </c>
      <c r="F290" s="92"/>
      <c r="G290" s="92"/>
      <c r="H290" s="92"/>
      <c r="I290" s="92"/>
      <c r="J290" s="92"/>
      <c r="K290" s="92"/>
      <c r="L290" s="92"/>
      <c r="M290" s="14">
        <f>SUM(C290:L290)</f>
        <v>660000000</v>
      </c>
    </row>
    <row r="291" spans="1:13" ht="15" x14ac:dyDescent="0.25">
      <c r="A291" s="6"/>
      <c r="B291" s="6" t="s">
        <v>64</v>
      </c>
      <c r="C291" s="7"/>
      <c r="D291" s="7"/>
      <c r="E291" s="7"/>
      <c r="F291" s="7"/>
      <c r="G291" s="7"/>
      <c r="H291" s="7"/>
      <c r="I291" s="7">
        <v>400000000</v>
      </c>
      <c r="J291" s="7"/>
      <c r="K291" s="7"/>
      <c r="L291" s="7"/>
      <c r="M291" s="8">
        <f t="shared" ref="M291:M293" si="66">SUM(C291:L291)</f>
        <v>400000000</v>
      </c>
    </row>
    <row r="292" spans="1:13" ht="28.5" x14ac:dyDescent="0.25">
      <c r="A292" s="6"/>
      <c r="B292" s="15" t="s">
        <v>201</v>
      </c>
      <c r="C292" s="7"/>
      <c r="D292" s="7"/>
      <c r="E292" s="7"/>
      <c r="F292" s="7"/>
      <c r="G292" s="7"/>
      <c r="H292" s="7"/>
      <c r="I292" s="7">
        <v>70000000</v>
      </c>
      <c r="J292" s="7"/>
      <c r="K292" s="7"/>
      <c r="L292" s="7"/>
      <c r="M292" s="8">
        <f t="shared" si="66"/>
        <v>70000000</v>
      </c>
    </row>
    <row r="293" spans="1:13" ht="28.5" x14ac:dyDescent="0.25">
      <c r="A293" s="6"/>
      <c r="B293" s="15" t="s">
        <v>201</v>
      </c>
      <c r="C293" s="7"/>
      <c r="D293" s="7"/>
      <c r="E293" s="7"/>
      <c r="F293" s="7"/>
      <c r="G293" s="7"/>
      <c r="H293" s="7"/>
      <c r="I293" s="7">
        <v>200000000</v>
      </c>
      <c r="J293" s="7"/>
      <c r="K293" s="7"/>
      <c r="L293" s="7"/>
      <c r="M293" s="8">
        <f t="shared" si="66"/>
        <v>200000000</v>
      </c>
    </row>
    <row r="294" spans="1:13" ht="15" x14ac:dyDescent="0.25">
      <c r="A294" s="6"/>
      <c r="B294" s="6" t="s">
        <v>153</v>
      </c>
      <c r="C294" s="10">
        <v>80000000</v>
      </c>
      <c r="D294" s="10"/>
      <c r="E294" s="10"/>
      <c r="F294" s="10"/>
      <c r="G294" s="10"/>
      <c r="H294" s="10"/>
      <c r="I294" s="10"/>
      <c r="J294" s="10"/>
      <c r="K294" s="10"/>
      <c r="L294" s="10"/>
      <c r="M294" s="8">
        <f>SUM(C294:L294)</f>
        <v>80000000</v>
      </c>
    </row>
    <row r="295" spans="1:13" ht="15" x14ac:dyDescent="0.25">
      <c r="A295" s="6"/>
      <c r="B295" s="6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8">
        <f t="shared" ref="M295:M298" si="67">SUM(C295:L295)</f>
        <v>0</v>
      </c>
    </row>
    <row r="296" spans="1:13" ht="15" x14ac:dyDescent="0.25">
      <c r="A296" s="6"/>
      <c r="B296" s="6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8">
        <f t="shared" si="67"/>
        <v>0</v>
      </c>
    </row>
    <row r="297" spans="1:13" ht="15" x14ac:dyDescent="0.25">
      <c r="A297" s="6"/>
      <c r="B297" s="6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8">
        <f t="shared" si="67"/>
        <v>0</v>
      </c>
    </row>
    <row r="298" spans="1:13" ht="15" x14ac:dyDescent="0.25">
      <c r="A298" s="6"/>
      <c r="B298" s="15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8">
        <f t="shared" si="67"/>
        <v>0</v>
      </c>
    </row>
    <row r="299" spans="1:13" ht="15" x14ac:dyDescent="0.25">
      <c r="A299" s="8"/>
      <c r="B299" s="38" t="s">
        <v>65</v>
      </c>
      <c r="C299" s="8">
        <f>SUM(C287:C298)</f>
        <v>438500000</v>
      </c>
      <c r="D299" s="8">
        <f t="shared" ref="D299:L299" si="68">SUM(D287:D298)</f>
        <v>0</v>
      </c>
      <c r="E299" s="8">
        <f t="shared" si="68"/>
        <v>528000000</v>
      </c>
      <c r="F299" s="8">
        <f t="shared" si="68"/>
        <v>0</v>
      </c>
      <c r="G299" s="8">
        <f t="shared" si="68"/>
        <v>0</v>
      </c>
      <c r="H299" s="8">
        <f t="shared" si="68"/>
        <v>0</v>
      </c>
      <c r="I299" s="8">
        <f t="shared" si="68"/>
        <v>858500000</v>
      </c>
      <c r="J299" s="8">
        <f t="shared" si="68"/>
        <v>0</v>
      </c>
      <c r="K299" s="8">
        <f t="shared" si="68"/>
        <v>0</v>
      </c>
      <c r="L299" s="8">
        <f t="shared" si="68"/>
        <v>0</v>
      </c>
      <c r="M299" s="8">
        <f>SUM(M287:M298)</f>
        <v>1825000000</v>
      </c>
    </row>
    <row r="300" spans="1:13" s="110" customFormat="1" ht="15" x14ac:dyDescent="0.25">
      <c r="A300" s="116"/>
      <c r="B300" s="122"/>
      <c r="C300" s="118"/>
      <c r="D300" s="118"/>
      <c r="E300" s="118"/>
      <c r="F300" s="118"/>
      <c r="G300" s="118"/>
      <c r="H300" s="118"/>
      <c r="I300" s="118"/>
      <c r="J300" s="118"/>
      <c r="K300" s="118"/>
      <c r="L300" s="118"/>
      <c r="M300" s="119"/>
    </row>
    <row r="301" spans="1:13" ht="15" x14ac:dyDescent="0.25">
      <c r="A301" s="185" t="s">
        <v>66</v>
      </c>
      <c r="B301" s="186"/>
      <c r="C301" s="186"/>
      <c r="D301" s="186"/>
      <c r="E301" s="186"/>
      <c r="F301" s="186"/>
      <c r="G301" s="186"/>
      <c r="H301" s="186"/>
      <c r="I301" s="186"/>
      <c r="J301" s="186"/>
      <c r="K301" s="186"/>
      <c r="L301" s="186"/>
      <c r="M301" s="187"/>
    </row>
    <row r="302" spans="1:13" ht="15" x14ac:dyDescent="0.25">
      <c r="A302" s="6"/>
      <c r="B302" s="6" t="s">
        <v>67</v>
      </c>
      <c r="C302" s="7"/>
      <c r="D302" s="7"/>
      <c r="E302" s="7"/>
      <c r="F302" s="7">
        <v>350000000</v>
      </c>
      <c r="G302" s="7"/>
      <c r="H302" s="7"/>
      <c r="I302" s="7"/>
      <c r="J302" s="7"/>
      <c r="K302" s="7"/>
      <c r="L302" s="7"/>
      <c r="M302" s="8">
        <f>SUM(C302:L302)</f>
        <v>350000000</v>
      </c>
    </row>
    <row r="303" spans="1:13" ht="15" x14ac:dyDescent="0.25">
      <c r="A303" s="6"/>
      <c r="B303" s="6" t="s">
        <v>68</v>
      </c>
      <c r="C303" s="10"/>
      <c r="D303" s="10"/>
      <c r="E303" s="10"/>
      <c r="F303" s="10">
        <v>200000000</v>
      </c>
      <c r="G303" s="10"/>
      <c r="H303" s="10"/>
      <c r="I303" s="10"/>
      <c r="J303" s="10"/>
      <c r="K303" s="10"/>
      <c r="L303" s="10"/>
      <c r="M303" s="8">
        <f t="shared" ref="M303:M338" si="69">SUM(C303:L303)</f>
        <v>200000000</v>
      </c>
    </row>
    <row r="304" spans="1:13" ht="15" x14ac:dyDescent="0.25">
      <c r="A304" s="6"/>
      <c r="B304" s="6" t="s">
        <v>69</v>
      </c>
      <c r="C304" s="10"/>
      <c r="D304" s="10"/>
      <c r="E304" s="10"/>
      <c r="F304" s="10">
        <v>1500000000</v>
      </c>
      <c r="G304" s="10"/>
      <c r="H304" s="10"/>
      <c r="I304" s="10"/>
      <c r="J304" s="10"/>
      <c r="K304" s="10"/>
      <c r="L304" s="10"/>
      <c r="M304" s="8">
        <f t="shared" si="69"/>
        <v>1500000000</v>
      </c>
    </row>
    <row r="305" spans="1:13" ht="15" x14ac:dyDescent="0.25">
      <c r="A305" s="6"/>
      <c r="B305" s="6" t="s">
        <v>70</v>
      </c>
      <c r="C305" s="10"/>
      <c r="D305" s="10"/>
      <c r="E305" s="10"/>
      <c r="F305" s="10">
        <v>1500000000</v>
      </c>
      <c r="G305" s="10"/>
      <c r="H305" s="10"/>
      <c r="I305" s="10"/>
      <c r="J305" s="10"/>
      <c r="K305" s="10"/>
      <c r="L305" s="10"/>
      <c r="M305" s="8">
        <f t="shared" si="69"/>
        <v>1500000000</v>
      </c>
    </row>
    <row r="306" spans="1:13" ht="15" x14ac:dyDescent="0.25">
      <c r="A306" s="6"/>
      <c r="B306" s="6" t="s">
        <v>71</v>
      </c>
      <c r="C306" s="10"/>
      <c r="D306" s="10"/>
      <c r="E306" s="10"/>
      <c r="F306" s="10">
        <v>600000000</v>
      </c>
      <c r="G306" s="10"/>
      <c r="H306" s="10"/>
      <c r="I306" s="10"/>
      <c r="J306" s="10"/>
      <c r="K306" s="10"/>
      <c r="L306" s="10"/>
      <c r="M306" s="8">
        <f t="shared" si="69"/>
        <v>600000000</v>
      </c>
    </row>
    <row r="307" spans="1:13" ht="15" x14ac:dyDescent="0.25">
      <c r="A307" s="6"/>
      <c r="B307" s="6" t="s">
        <v>72</v>
      </c>
      <c r="C307" s="10"/>
      <c r="D307" s="10"/>
      <c r="E307" s="10"/>
      <c r="F307" s="10">
        <v>1400000000</v>
      </c>
      <c r="G307" s="10"/>
      <c r="H307" s="10"/>
      <c r="I307" s="10"/>
      <c r="J307" s="10"/>
      <c r="K307" s="10"/>
      <c r="L307" s="10"/>
      <c r="M307" s="8">
        <f t="shared" si="69"/>
        <v>1400000000</v>
      </c>
    </row>
    <row r="308" spans="1:13" ht="15" x14ac:dyDescent="0.25">
      <c r="A308" s="6"/>
      <c r="B308" s="6" t="s">
        <v>73</v>
      </c>
      <c r="C308" s="10"/>
      <c r="D308" s="10"/>
      <c r="E308" s="10"/>
      <c r="F308" s="10"/>
      <c r="G308" s="10"/>
      <c r="H308" s="10"/>
      <c r="I308" s="10"/>
      <c r="J308" s="10"/>
      <c r="K308" s="10">
        <v>1200000000</v>
      </c>
      <c r="L308" s="10"/>
      <c r="M308" s="8">
        <f t="shared" si="69"/>
        <v>1200000000</v>
      </c>
    </row>
    <row r="309" spans="1:13" ht="15" x14ac:dyDescent="0.25">
      <c r="A309" s="6"/>
      <c r="B309" s="6" t="s">
        <v>141</v>
      </c>
      <c r="C309" s="10"/>
      <c r="D309" s="10"/>
      <c r="E309" s="10"/>
      <c r="F309" s="10">
        <v>1300000000</v>
      </c>
      <c r="G309" s="10"/>
      <c r="H309" s="10"/>
      <c r="I309" s="10"/>
      <c r="J309" s="10"/>
      <c r="K309" s="10"/>
      <c r="L309" s="10"/>
      <c r="M309" s="8">
        <f t="shared" si="69"/>
        <v>1300000000</v>
      </c>
    </row>
    <row r="310" spans="1:13" ht="15" x14ac:dyDescent="0.25">
      <c r="A310" s="6"/>
      <c r="B310" s="6" t="s">
        <v>149</v>
      </c>
      <c r="C310" s="10"/>
      <c r="D310" s="10">
        <v>400000000</v>
      </c>
      <c r="E310" s="10"/>
      <c r="F310" s="10"/>
      <c r="G310" s="10"/>
      <c r="H310" s="10"/>
      <c r="I310" s="10"/>
      <c r="J310" s="10"/>
      <c r="K310" s="10"/>
      <c r="L310" s="10"/>
      <c r="M310" s="8">
        <f t="shared" si="69"/>
        <v>400000000</v>
      </c>
    </row>
    <row r="311" spans="1:13" ht="15" x14ac:dyDescent="0.25">
      <c r="A311" s="6"/>
      <c r="B311" s="112" t="s">
        <v>178</v>
      </c>
      <c r="C311" s="81"/>
      <c r="D311" s="81"/>
      <c r="E311" s="81"/>
      <c r="F311" s="81"/>
      <c r="G311" s="81"/>
      <c r="H311" s="81"/>
      <c r="I311" s="10"/>
      <c r="J311" s="10"/>
      <c r="K311" s="10"/>
      <c r="L311" s="81">
        <v>0</v>
      </c>
      <c r="M311" s="8">
        <f t="shared" si="69"/>
        <v>0</v>
      </c>
    </row>
    <row r="312" spans="1:13" ht="28.5" x14ac:dyDescent="0.25">
      <c r="A312" s="6"/>
      <c r="B312" s="112" t="s">
        <v>179</v>
      </c>
      <c r="C312" s="111"/>
      <c r="D312" s="81"/>
      <c r="E312" s="81"/>
      <c r="F312" s="81"/>
      <c r="G312" s="81"/>
      <c r="H312" s="81"/>
      <c r="I312" s="10"/>
      <c r="J312" s="10"/>
      <c r="K312" s="10"/>
      <c r="L312" s="81">
        <v>0</v>
      </c>
      <c r="M312" s="8">
        <f t="shared" si="69"/>
        <v>0</v>
      </c>
    </row>
    <row r="313" spans="1:13" ht="15" x14ac:dyDescent="0.25">
      <c r="A313" s="6"/>
      <c r="B313" s="112" t="s">
        <v>180</v>
      </c>
      <c r="C313" s="111"/>
      <c r="D313" s="81"/>
      <c r="E313" s="81"/>
      <c r="F313" s="81">
        <v>0</v>
      </c>
      <c r="G313" s="81"/>
      <c r="H313" s="81"/>
      <c r="I313" s="10"/>
      <c r="J313" s="10"/>
      <c r="K313" s="10"/>
      <c r="L313" s="81">
        <v>0</v>
      </c>
      <c r="M313" s="8">
        <f t="shared" si="69"/>
        <v>0</v>
      </c>
    </row>
    <row r="314" spans="1:13" ht="15" x14ac:dyDescent="0.25">
      <c r="A314" s="6"/>
      <c r="B314" s="112" t="s">
        <v>181</v>
      </c>
      <c r="C314" s="111"/>
      <c r="D314" s="81"/>
      <c r="E314" s="81"/>
      <c r="F314" s="81"/>
      <c r="G314" s="81"/>
      <c r="H314" s="81"/>
      <c r="I314" s="10"/>
      <c r="J314" s="10"/>
      <c r="K314" s="10"/>
      <c r="L314" s="81">
        <v>0</v>
      </c>
      <c r="M314" s="8">
        <f t="shared" si="69"/>
        <v>0</v>
      </c>
    </row>
    <row r="315" spans="1:13" ht="28.5" x14ac:dyDescent="0.25">
      <c r="A315" s="6"/>
      <c r="B315" s="112" t="s">
        <v>192</v>
      </c>
      <c r="C315" s="111"/>
      <c r="D315" s="81"/>
      <c r="E315" s="81"/>
      <c r="F315" s="81"/>
      <c r="G315" s="81"/>
      <c r="H315" s="81"/>
      <c r="I315" s="10"/>
      <c r="J315" s="10"/>
      <c r="K315" s="10"/>
      <c r="L315" s="81"/>
      <c r="M315" s="8">
        <f t="shared" si="69"/>
        <v>0</v>
      </c>
    </row>
    <row r="316" spans="1:13" ht="28.5" x14ac:dyDescent="0.25">
      <c r="A316" s="6"/>
      <c r="B316" s="112" t="s">
        <v>193</v>
      </c>
      <c r="C316" s="111"/>
      <c r="D316" s="81"/>
      <c r="E316" s="81"/>
      <c r="F316" s="81"/>
      <c r="G316" s="81"/>
      <c r="H316" s="81"/>
      <c r="I316" s="10"/>
      <c r="J316" s="10"/>
      <c r="K316" s="10"/>
      <c r="L316" s="10"/>
      <c r="M316" s="8">
        <f t="shared" si="69"/>
        <v>0</v>
      </c>
    </row>
    <row r="317" spans="1:13" ht="28.5" x14ac:dyDescent="0.25">
      <c r="A317" s="6"/>
      <c r="B317" s="112" t="s">
        <v>194</v>
      </c>
      <c r="C317" s="111"/>
      <c r="D317" s="81"/>
      <c r="E317" s="81"/>
      <c r="F317" s="81"/>
      <c r="G317" s="81"/>
      <c r="H317" s="81"/>
      <c r="I317" s="10"/>
      <c r="J317" s="10"/>
      <c r="K317" s="10"/>
      <c r="L317" s="10"/>
      <c r="M317" s="8">
        <f t="shared" si="69"/>
        <v>0</v>
      </c>
    </row>
    <row r="318" spans="1:13" ht="28.5" x14ac:dyDescent="0.25">
      <c r="A318" s="6"/>
      <c r="B318" s="112" t="s">
        <v>195</v>
      </c>
      <c r="C318" s="111"/>
      <c r="D318" s="81"/>
      <c r="E318" s="81"/>
      <c r="F318" s="81"/>
      <c r="G318" s="81"/>
      <c r="H318" s="81"/>
      <c r="I318" s="10"/>
      <c r="J318" s="10"/>
      <c r="K318" s="10"/>
      <c r="L318" s="10"/>
      <c r="M318" s="8">
        <f t="shared" si="69"/>
        <v>0</v>
      </c>
    </row>
    <row r="319" spans="1:13" ht="15" x14ac:dyDescent="0.25">
      <c r="A319" s="6"/>
      <c r="B319" s="112" t="s">
        <v>182</v>
      </c>
      <c r="C319" s="111"/>
      <c r="D319" s="81"/>
      <c r="E319" s="81"/>
      <c r="F319" s="81"/>
      <c r="G319" s="81"/>
      <c r="H319" s="81">
        <v>0</v>
      </c>
      <c r="I319" s="10"/>
      <c r="J319" s="10"/>
      <c r="K319" s="10"/>
      <c r="L319" s="10"/>
      <c r="M319" s="8">
        <f t="shared" si="69"/>
        <v>0</v>
      </c>
    </row>
    <row r="320" spans="1:13" ht="28.5" x14ac:dyDescent="0.25">
      <c r="A320" s="6"/>
      <c r="B320" s="112" t="s">
        <v>196</v>
      </c>
      <c r="C320" s="111"/>
      <c r="D320" s="81"/>
      <c r="E320" s="81"/>
      <c r="F320" s="81"/>
      <c r="G320" s="81"/>
      <c r="H320" s="81"/>
      <c r="I320" s="10"/>
      <c r="J320" s="10"/>
      <c r="K320" s="10"/>
      <c r="L320" s="10"/>
      <c r="M320" s="8">
        <f t="shared" si="69"/>
        <v>0</v>
      </c>
    </row>
    <row r="321" spans="1:13" ht="28.5" x14ac:dyDescent="0.25">
      <c r="A321" s="6"/>
      <c r="B321" s="112" t="s">
        <v>197</v>
      </c>
      <c r="C321" s="111"/>
      <c r="D321" s="81"/>
      <c r="E321" s="81"/>
      <c r="F321" s="81"/>
      <c r="G321" s="81"/>
      <c r="H321" s="81"/>
      <c r="I321" s="10"/>
      <c r="J321" s="10"/>
      <c r="K321" s="10"/>
      <c r="L321" s="10"/>
      <c r="M321" s="8">
        <f t="shared" si="69"/>
        <v>0</v>
      </c>
    </row>
    <row r="322" spans="1:13" ht="28.5" x14ac:dyDescent="0.25">
      <c r="A322" s="6"/>
      <c r="B322" s="112" t="s">
        <v>183</v>
      </c>
      <c r="C322" s="111"/>
      <c r="D322" s="81"/>
      <c r="E322" s="81"/>
      <c r="F322" s="81"/>
      <c r="G322" s="81"/>
      <c r="H322" s="81">
        <v>0</v>
      </c>
      <c r="I322" s="10"/>
      <c r="J322" s="10"/>
      <c r="K322" s="10"/>
      <c r="L322" s="10"/>
      <c r="M322" s="8">
        <f t="shared" si="69"/>
        <v>0</v>
      </c>
    </row>
    <row r="323" spans="1:13" ht="15" x14ac:dyDescent="0.25">
      <c r="A323" s="6"/>
      <c r="B323" s="112" t="s">
        <v>184</v>
      </c>
      <c r="C323" s="111"/>
      <c r="D323" s="81"/>
      <c r="E323" s="81"/>
      <c r="F323" s="81"/>
      <c r="G323" s="81"/>
      <c r="H323" s="81">
        <v>0</v>
      </c>
      <c r="I323" s="10"/>
      <c r="J323" s="10"/>
      <c r="K323" s="10"/>
      <c r="L323" s="10"/>
      <c r="M323" s="8">
        <f t="shared" si="69"/>
        <v>0</v>
      </c>
    </row>
    <row r="324" spans="1:13" ht="28.5" x14ac:dyDescent="0.25">
      <c r="A324" s="6"/>
      <c r="B324" s="112" t="s">
        <v>185</v>
      </c>
      <c r="C324" s="111"/>
      <c r="D324" s="81"/>
      <c r="E324" s="81"/>
      <c r="F324" s="81"/>
      <c r="G324" s="81"/>
      <c r="H324" s="81">
        <v>0</v>
      </c>
      <c r="I324" s="10"/>
      <c r="J324" s="10"/>
      <c r="K324" s="10"/>
      <c r="L324" s="10"/>
      <c r="M324" s="8">
        <f t="shared" si="69"/>
        <v>0</v>
      </c>
    </row>
    <row r="325" spans="1:13" ht="15" x14ac:dyDescent="0.25">
      <c r="A325" s="6"/>
      <c r="B325" s="112" t="s">
        <v>186</v>
      </c>
      <c r="C325" s="111"/>
      <c r="D325" s="81"/>
      <c r="E325" s="81"/>
      <c r="F325" s="81"/>
      <c r="G325" s="81"/>
      <c r="H325" s="81">
        <v>0</v>
      </c>
      <c r="I325" s="10"/>
      <c r="J325" s="10"/>
      <c r="K325" s="10"/>
      <c r="L325" s="10"/>
      <c r="M325" s="8">
        <f t="shared" si="69"/>
        <v>0</v>
      </c>
    </row>
    <row r="326" spans="1:13" ht="42.75" x14ac:dyDescent="0.25">
      <c r="A326" s="6"/>
      <c r="B326" s="112" t="s">
        <v>187</v>
      </c>
      <c r="C326" s="111"/>
      <c r="D326" s="81"/>
      <c r="E326" s="81"/>
      <c r="F326" s="81"/>
      <c r="G326" s="81"/>
      <c r="H326" s="81">
        <v>0</v>
      </c>
      <c r="I326" s="10"/>
      <c r="J326" s="10"/>
      <c r="K326" s="10"/>
      <c r="L326" s="10"/>
      <c r="M326" s="8">
        <f t="shared" si="69"/>
        <v>0</v>
      </c>
    </row>
    <row r="327" spans="1:13" ht="28.5" x14ac:dyDescent="0.25">
      <c r="A327" s="6"/>
      <c r="B327" s="112" t="s">
        <v>188</v>
      </c>
      <c r="C327" s="111"/>
      <c r="D327" s="81"/>
      <c r="E327" s="81"/>
      <c r="F327" s="81"/>
      <c r="G327" s="81"/>
      <c r="H327" s="81">
        <v>0</v>
      </c>
      <c r="I327" s="10"/>
      <c r="J327" s="10"/>
      <c r="K327" s="10"/>
      <c r="L327" s="10"/>
      <c r="M327" s="8">
        <f t="shared" si="69"/>
        <v>0</v>
      </c>
    </row>
    <row r="328" spans="1:13" ht="28.5" x14ac:dyDescent="0.25">
      <c r="A328" s="6"/>
      <c r="B328" s="112" t="s">
        <v>189</v>
      </c>
      <c r="C328" s="111"/>
      <c r="D328" s="81"/>
      <c r="E328" s="81"/>
      <c r="F328" s="81"/>
      <c r="G328" s="81"/>
      <c r="H328" s="81">
        <v>0</v>
      </c>
      <c r="I328" s="10"/>
      <c r="J328" s="10"/>
      <c r="K328" s="10"/>
      <c r="L328" s="10"/>
      <c r="M328" s="8">
        <f t="shared" si="69"/>
        <v>0</v>
      </c>
    </row>
    <row r="329" spans="1:13" ht="28.5" x14ac:dyDescent="0.25">
      <c r="A329" s="6"/>
      <c r="B329" s="112" t="s">
        <v>190</v>
      </c>
      <c r="C329" s="111"/>
      <c r="D329" s="81"/>
      <c r="E329" s="81"/>
      <c r="F329" s="81"/>
      <c r="G329" s="81"/>
      <c r="H329" s="81">
        <v>0</v>
      </c>
      <c r="I329" s="10"/>
      <c r="J329" s="10"/>
      <c r="K329" s="10"/>
      <c r="L329" s="10"/>
      <c r="M329" s="8">
        <f t="shared" si="69"/>
        <v>0</v>
      </c>
    </row>
    <row r="330" spans="1:13" ht="15" x14ac:dyDescent="0.25">
      <c r="A330" s="6"/>
      <c r="B330" s="112" t="s">
        <v>191</v>
      </c>
      <c r="C330" s="81"/>
      <c r="D330" s="81"/>
      <c r="E330" s="81"/>
      <c r="F330" s="81"/>
      <c r="G330" s="81"/>
      <c r="H330" s="81"/>
      <c r="I330" s="10"/>
      <c r="J330" s="10">
        <v>0</v>
      </c>
      <c r="K330" s="10"/>
      <c r="L330" s="10"/>
      <c r="M330" s="8">
        <f t="shared" si="69"/>
        <v>0</v>
      </c>
    </row>
    <row r="331" spans="1:13" ht="15" x14ac:dyDescent="0.25">
      <c r="A331" s="6"/>
      <c r="B331" s="112" t="s">
        <v>174</v>
      </c>
      <c r="C331" s="81"/>
      <c r="D331" s="81"/>
      <c r="E331" s="81"/>
      <c r="F331" s="81">
        <v>0</v>
      </c>
      <c r="G331" s="81"/>
      <c r="H331" s="81"/>
      <c r="I331" s="10"/>
      <c r="J331" s="10"/>
      <c r="K331" s="10"/>
      <c r="L331" s="10"/>
      <c r="M331" s="8">
        <f t="shared" si="69"/>
        <v>0</v>
      </c>
    </row>
    <row r="332" spans="1:13" ht="28.5" x14ac:dyDescent="0.25">
      <c r="A332" s="6"/>
      <c r="B332" s="112" t="s">
        <v>177</v>
      </c>
      <c r="C332" s="81"/>
      <c r="D332" s="81"/>
      <c r="E332" s="81"/>
      <c r="F332" s="81"/>
      <c r="G332" s="81"/>
      <c r="H332" s="81">
        <v>0</v>
      </c>
      <c r="I332" s="10"/>
      <c r="J332" s="10">
        <v>0</v>
      </c>
      <c r="K332" s="10"/>
      <c r="L332" s="10"/>
      <c r="M332" s="8">
        <f t="shared" si="69"/>
        <v>0</v>
      </c>
    </row>
    <row r="333" spans="1:13" ht="28.5" x14ac:dyDescent="0.25">
      <c r="A333" s="6"/>
      <c r="B333" s="112" t="s">
        <v>175</v>
      </c>
      <c r="C333" s="81">
        <v>0</v>
      </c>
      <c r="D333" s="81">
        <v>0</v>
      </c>
      <c r="E333" s="81">
        <v>0</v>
      </c>
      <c r="F333" s="81">
        <v>0</v>
      </c>
      <c r="G333" s="81">
        <v>0</v>
      </c>
      <c r="H333" s="81">
        <v>0</v>
      </c>
      <c r="I333" s="10">
        <v>0</v>
      </c>
      <c r="J333" s="10">
        <v>0</v>
      </c>
      <c r="K333" s="10">
        <v>0</v>
      </c>
      <c r="L333" s="10">
        <v>0</v>
      </c>
      <c r="M333" s="8">
        <f t="shared" si="69"/>
        <v>0</v>
      </c>
    </row>
    <row r="334" spans="1:13" ht="28.5" x14ac:dyDescent="0.25">
      <c r="A334" s="6"/>
      <c r="B334" s="112" t="s">
        <v>176</v>
      </c>
      <c r="C334" s="81"/>
      <c r="D334" s="81"/>
      <c r="E334" s="81">
        <v>0</v>
      </c>
      <c r="F334" s="81"/>
      <c r="G334" s="81"/>
      <c r="H334" s="81"/>
      <c r="I334" s="10"/>
      <c r="J334" s="10"/>
      <c r="K334" s="10"/>
      <c r="L334" s="10"/>
      <c r="M334" s="8">
        <f t="shared" si="69"/>
        <v>0</v>
      </c>
    </row>
    <row r="335" spans="1:13" ht="15" x14ac:dyDescent="0.25">
      <c r="A335" s="6"/>
      <c r="B335" s="6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8">
        <f t="shared" si="69"/>
        <v>0</v>
      </c>
    </row>
    <row r="336" spans="1:13" ht="15" x14ac:dyDescent="0.25">
      <c r="A336" s="6"/>
      <c r="B336" s="6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8">
        <f t="shared" si="69"/>
        <v>0</v>
      </c>
    </row>
    <row r="337" spans="1:13" ht="15" x14ac:dyDescent="0.25">
      <c r="A337" s="6"/>
      <c r="B337" s="6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8">
        <f t="shared" si="69"/>
        <v>0</v>
      </c>
    </row>
    <row r="338" spans="1:13" ht="15" x14ac:dyDescent="0.25">
      <c r="A338" s="8"/>
      <c r="B338" s="14" t="s">
        <v>74</v>
      </c>
      <c r="C338" s="8">
        <f>SUM(C302:C337)</f>
        <v>0</v>
      </c>
      <c r="D338" s="8">
        <f t="shared" ref="D338:L338" si="70">SUM(D302:D337)</f>
        <v>400000000</v>
      </c>
      <c r="E338" s="8">
        <f t="shared" si="70"/>
        <v>0</v>
      </c>
      <c r="F338" s="8">
        <f t="shared" si="70"/>
        <v>6850000000</v>
      </c>
      <c r="G338" s="8">
        <f t="shared" si="70"/>
        <v>0</v>
      </c>
      <c r="H338" s="8">
        <f t="shared" si="70"/>
        <v>0</v>
      </c>
      <c r="I338" s="8">
        <f t="shared" si="70"/>
        <v>0</v>
      </c>
      <c r="J338" s="8">
        <f t="shared" si="70"/>
        <v>0</v>
      </c>
      <c r="K338" s="8">
        <f t="shared" si="70"/>
        <v>1200000000</v>
      </c>
      <c r="L338" s="8">
        <f t="shared" si="70"/>
        <v>0</v>
      </c>
      <c r="M338" s="8">
        <f t="shared" si="69"/>
        <v>8450000000</v>
      </c>
    </row>
    <row r="339" spans="1:13" s="110" customFormat="1" ht="15" x14ac:dyDescent="0.25">
      <c r="A339" s="120"/>
      <c r="B339" s="121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</row>
    <row r="340" spans="1:13" ht="15" x14ac:dyDescent="0.25">
      <c r="A340" s="39"/>
      <c r="B340" s="39" t="s">
        <v>75</v>
      </c>
      <c r="C340" s="39">
        <f>C284+C299+C338</f>
        <v>468500000</v>
      </c>
      <c r="D340" s="39">
        <f t="shared" ref="D340:L340" si="71">D284+D299+D338</f>
        <v>718030859.26999998</v>
      </c>
      <c r="E340" s="39">
        <f t="shared" si="71"/>
        <v>682477937.60000002</v>
      </c>
      <c r="F340" s="39">
        <f t="shared" si="71"/>
        <v>6850000000</v>
      </c>
      <c r="G340" s="39">
        <f t="shared" si="71"/>
        <v>0</v>
      </c>
      <c r="H340" s="39">
        <f t="shared" si="71"/>
        <v>0</v>
      </c>
      <c r="I340" s="39">
        <f t="shared" si="71"/>
        <v>858500000</v>
      </c>
      <c r="J340" s="39">
        <f t="shared" si="71"/>
        <v>0</v>
      </c>
      <c r="K340" s="39">
        <f t="shared" si="71"/>
        <v>1200000000</v>
      </c>
      <c r="L340" s="39">
        <f t="shared" si="71"/>
        <v>685659093.11000001</v>
      </c>
      <c r="M340" s="39">
        <f>M284+M299+M338</f>
        <v>11463167889.98</v>
      </c>
    </row>
    <row r="341" spans="1:13" ht="15" x14ac:dyDescent="0.25">
      <c r="A341" s="20"/>
      <c r="B341" s="20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</row>
    <row r="342" spans="1:13" ht="15" x14ac:dyDescent="0.25">
      <c r="A342" s="40" t="s">
        <v>76</v>
      </c>
      <c r="B342" s="41"/>
      <c r="C342" s="40">
        <f t="shared" ref="C342:M342" si="72">C138+C215+C258+C269+C340</f>
        <v>1921254505.22</v>
      </c>
      <c r="D342" s="40">
        <f t="shared" si="72"/>
        <v>16600035877.389442</v>
      </c>
      <c r="E342" s="40">
        <f t="shared" si="72"/>
        <v>1482995960.5999999</v>
      </c>
      <c r="F342" s="40">
        <f t="shared" si="72"/>
        <v>6851319800</v>
      </c>
      <c r="G342" s="40">
        <f t="shared" si="72"/>
        <v>1700000000</v>
      </c>
      <c r="H342" s="40">
        <f t="shared" si="72"/>
        <v>8000000</v>
      </c>
      <c r="I342" s="40">
        <f t="shared" si="72"/>
        <v>1019454433.03</v>
      </c>
      <c r="J342" s="40">
        <f t="shared" si="72"/>
        <v>0</v>
      </c>
      <c r="K342" s="40">
        <f t="shared" si="72"/>
        <v>1200000000</v>
      </c>
      <c r="L342" s="40">
        <f t="shared" si="72"/>
        <v>31151210222.380001</v>
      </c>
      <c r="M342" s="40">
        <f t="shared" si="72"/>
        <v>61934270798.619446</v>
      </c>
    </row>
  </sheetData>
  <customSheetViews>
    <customSheetView guid="{17BBF102-11C3-435A-9B65-D749009920ED}" scale="90" showPageBreaks="1" printArea="1">
      <selection activeCell="B262" sqref="B262"/>
      <pageMargins left="0.70866141732283472" right="0.70866141732283472" top="0.74803149606299213" bottom="0.74803149606299213" header="0.31496062992125984" footer="0.31496062992125984"/>
      <pageSetup paperSize="9" scale="52" fitToHeight="0" orientation="landscape" r:id="rId1"/>
    </customSheetView>
    <customSheetView guid="{67C95542-F8C3-4A27-B1C4-5797437AE389}" scale="90" showPageBreaks="1" printArea="1">
      <pane ySplit="4" topLeftCell="A241" activePane="bottomLeft"/>
      <selection pane="bottomLeft" activeCell="C258" sqref="C258"/>
      <pageMargins left="0.70866141732283472" right="0.70866141732283472" top="0.74803149606299213" bottom="0.74803149606299213" header="0.31496062992125984" footer="0.31496062992125984"/>
      <pageSetup paperSize="9" scale="52" fitToHeight="0" orientation="landscape" r:id="rId2"/>
    </customSheetView>
    <customSheetView guid="{03C5F926-C8F4-4058-AA00-6B0EC0939CB3}" scale="70" showPageBreaks="1" printArea="1">
      <pane ySplit="4" topLeftCell="A166" activePane="bottomLeft"/>
      <selection pane="bottomLeft" activeCell="D195" sqref="D195"/>
      <pageMargins left="0.70866141732283472" right="0.70866141732283472" top="0.74803149606299213" bottom="0.74803149606299213" header="0.31496062992125984" footer="0.31496062992125984"/>
      <pageSetup paperSize="9" scale="52" fitToHeight="0" orientation="landscape" r:id="rId3"/>
    </customSheetView>
  </customSheetViews>
  <mergeCells count="11">
    <mergeCell ref="A5:M5"/>
    <mergeCell ref="A62:M62"/>
    <mergeCell ref="A140:M140"/>
    <mergeCell ref="A160:M160"/>
    <mergeCell ref="A172:M172"/>
    <mergeCell ref="A195:M195"/>
    <mergeCell ref="A301:M301"/>
    <mergeCell ref="A286:M286"/>
    <mergeCell ref="A260:B260"/>
    <mergeCell ref="A245:M245"/>
    <mergeCell ref="A217:M217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J</vt:lpstr>
      <vt:lpstr>'Annexure J'!Print_Area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Jwait</dc:creator>
  <cp:lastModifiedBy>jwait</cp:lastModifiedBy>
  <dcterms:created xsi:type="dcterms:W3CDTF">2018-05-09T14:31:02Z</dcterms:created>
  <dcterms:modified xsi:type="dcterms:W3CDTF">2020-03-28T11:29:31Z</dcterms:modified>
</cp:coreProperties>
</file>